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25" yWindow="-90" windowWidth="10395" windowHeight="9765" tabRatio="631"/>
  </bookViews>
  <sheets>
    <sheet name="4" sheetId="125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0" hidden="1">'4'!#REF!</definedName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Titles" localSheetId="0">'4'!$14:$19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0">'4'!$A$1:$DA$98</definedName>
    <definedName name="_xlnm.Print_Area" localSheetId="1">'8'!$A$1:$AC$16</definedName>
  </definedNames>
  <calcPr calcId="124519"/>
</workbook>
</file>

<file path=xl/calcChain.xml><?xml version="1.0" encoding="utf-8"?>
<calcChain xmlns="http://schemas.openxmlformats.org/spreadsheetml/2006/main">
  <c r="CT89" i="125"/>
  <c r="CY72"/>
  <c r="CY26" s="1"/>
  <c r="CT72"/>
  <c r="CT26" s="1"/>
  <c r="CT79"/>
  <c r="CT80"/>
  <c r="CT81"/>
  <c r="CT82"/>
  <c r="CT83"/>
  <c r="CT84"/>
  <c r="CT85"/>
  <c r="CT86"/>
  <c r="CT87"/>
  <c r="CT88"/>
  <c r="CT78"/>
  <c r="BR78"/>
  <c r="CT76"/>
  <c r="CT75"/>
  <c r="CT74"/>
  <c r="CT73"/>
  <c r="CT71"/>
  <c r="CT70"/>
  <c r="CT69"/>
  <c r="CT68"/>
  <c r="CT67"/>
  <c r="CT66"/>
  <c r="CT65"/>
  <c r="CT64"/>
  <c r="CT63"/>
  <c r="CT62"/>
  <c r="CT61"/>
  <c r="CT60"/>
  <c r="CT59"/>
  <c r="CW58"/>
  <c r="CT58"/>
  <c r="CT57"/>
  <c r="CT56"/>
  <c r="CT55"/>
  <c r="CT54"/>
  <c r="CW53"/>
  <c r="CT53"/>
  <c r="CT52"/>
  <c r="CT51"/>
  <c r="CW50"/>
  <c r="CW47" s="1"/>
  <c r="CW24" s="1"/>
  <c r="CT50"/>
  <c r="CT49"/>
  <c r="CT47" s="1"/>
  <c r="CT24" s="1"/>
  <c r="CT48"/>
  <c r="CY47"/>
  <c r="CY24" s="1"/>
  <c r="CU47"/>
  <c r="CU24" s="1"/>
  <c r="CU20" s="1"/>
  <c r="CT46"/>
  <c r="CT45" s="1"/>
  <c r="CY45"/>
  <c r="CT44"/>
  <c r="CW43"/>
  <c r="CT43"/>
  <c r="CW42"/>
  <c r="CT42"/>
  <c r="CT41"/>
  <c r="CT40"/>
  <c r="CT39"/>
  <c r="CT38"/>
  <c r="CT37"/>
  <c r="CT36"/>
  <c r="CT35"/>
  <c r="CT34"/>
  <c r="CT33"/>
  <c r="CT31" s="1"/>
  <c r="CT30" s="1"/>
  <c r="CT32"/>
  <c r="CW31"/>
  <c r="CW30" s="1"/>
  <c r="CW29" s="1"/>
  <c r="CW22" s="1"/>
  <c r="CY29"/>
  <c r="CY22" s="1"/>
  <c r="CU22"/>
  <c r="BR72"/>
  <c r="BW72"/>
  <c r="BW26" s="1"/>
  <c r="CK72"/>
  <c r="CK26" s="1"/>
  <c r="CF72"/>
  <c r="CF26" s="1"/>
  <c r="CF89"/>
  <c r="CF88"/>
  <c r="CF87"/>
  <c r="CF86"/>
  <c r="CF85"/>
  <c r="CF84"/>
  <c r="CF76"/>
  <c r="CF68"/>
  <c r="CF64"/>
  <c r="CF62"/>
  <c r="CF61"/>
  <c r="CI59"/>
  <c r="CI47" s="1"/>
  <c r="CI24" s="1"/>
  <c r="CF59"/>
  <c r="CF54"/>
  <c r="CF47" s="1"/>
  <c r="CF24" s="1"/>
  <c r="CG47"/>
  <c r="CG24" s="1"/>
  <c r="CG20" s="1"/>
  <c r="CK45"/>
  <c r="CF45"/>
  <c r="CF41"/>
  <c r="CF31" s="1"/>
  <c r="CF30" s="1"/>
  <c r="CF29" s="1"/>
  <c r="CF22" s="1"/>
  <c r="CF40"/>
  <c r="CI31"/>
  <c r="CI30"/>
  <c r="CI29" s="1"/>
  <c r="CI22" s="1"/>
  <c r="CK29"/>
  <c r="CK22" s="1"/>
  <c r="CG29"/>
  <c r="BR79"/>
  <c r="BR80"/>
  <c r="BR81"/>
  <c r="BR82"/>
  <c r="BR83"/>
  <c r="BR76"/>
  <c r="BR74"/>
  <c r="BR67"/>
  <c r="BR65"/>
  <c r="BR60"/>
  <c r="BR59"/>
  <c r="BR55"/>
  <c r="BU47"/>
  <c r="BS47"/>
  <c r="BR47"/>
  <c r="BW45"/>
  <c r="BR45"/>
  <c r="BU43"/>
  <c r="BR43"/>
  <c r="BU42"/>
  <c r="BR42"/>
  <c r="BR39"/>
  <c r="BR38"/>
  <c r="BU31"/>
  <c r="BU30" s="1"/>
  <c r="BU29" s="1"/>
  <c r="BU22" s="1"/>
  <c r="BU20" s="1"/>
  <c r="BR31"/>
  <c r="BR30" s="1"/>
  <c r="BR29" s="1"/>
  <c r="BR22" s="1"/>
  <c r="BW29"/>
  <c r="BU24"/>
  <c r="BS24"/>
  <c r="BR24"/>
  <c r="BW22"/>
  <c r="BS20"/>
  <c r="CY20" l="1"/>
  <c r="CW20"/>
  <c r="CT29"/>
  <c r="CT22" s="1"/>
  <c r="CT20" s="1"/>
  <c r="CK20"/>
  <c r="CF20"/>
  <c r="BW20"/>
  <c r="CI20"/>
  <c r="BR26"/>
  <c r="BR20" s="1"/>
  <c r="BB20" l="1"/>
  <c r="BB24"/>
  <c r="AN20"/>
  <c r="AN24"/>
  <c r="CR20"/>
  <c r="CR24"/>
  <c r="CM20" l="1"/>
  <c r="AW20"/>
  <c r="AI20"/>
  <c r="CR47"/>
  <c r="BB47"/>
  <c r="AN47"/>
  <c r="CM71"/>
  <c r="AW71"/>
  <c r="CM70"/>
  <c r="AI70"/>
  <c r="CM69"/>
  <c r="AW69"/>
  <c r="Z72"/>
  <c r="CR72"/>
  <c r="BY61"/>
  <c r="Z45"/>
  <c r="Z29" s="1"/>
  <c r="CR45"/>
  <c r="CR29" s="1"/>
  <c r="CR22" s="1"/>
  <c r="CD45"/>
  <c r="CD29" s="1"/>
  <c r="BY45"/>
  <c r="BP45"/>
  <c r="BP29" s="1"/>
  <c r="BK45"/>
  <c r="BB45"/>
  <c r="BB29" s="1"/>
  <c r="AW45"/>
  <c r="AN45"/>
  <c r="AN29" s="1"/>
  <c r="AI45"/>
  <c r="U45"/>
  <c r="CM46"/>
  <c r="CM45" s="1"/>
  <c r="X47"/>
  <c r="AJ30"/>
  <c r="AL31"/>
  <c r="AN72"/>
  <c r="AN26" s="1"/>
  <c r="AZ31"/>
  <c r="AZ30" s="1"/>
  <c r="AZ29" s="1"/>
  <c r="AZ22" s="1"/>
  <c r="BB72"/>
  <c r="BB26" s="1"/>
  <c r="BN47"/>
  <c r="BN24" s="1"/>
  <c r="BL47"/>
  <c r="BL24" s="1"/>
  <c r="BP72"/>
  <c r="BP26" s="1"/>
  <c r="BZ29"/>
  <c r="CB31"/>
  <c r="BZ47"/>
  <c r="BZ24" s="1"/>
  <c r="BZ20" s="1"/>
  <c r="CD72"/>
  <c r="CD26" s="1"/>
  <c r="CN47"/>
  <c r="CN24" s="1"/>
  <c r="CN20" s="1"/>
  <c r="CR26"/>
  <c r="CM44"/>
  <c r="CM43"/>
  <c r="CM42"/>
  <c r="CM41"/>
  <c r="CM40"/>
  <c r="CM39"/>
  <c r="CM38"/>
  <c r="CM37"/>
  <c r="CM36"/>
  <c r="CM35"/>
  <c r="CM34"/>
  <c r="CM33"/>
  <c r="CM32"/>
  <c r="CM31" s="1"/>
  <c r="CM64"/>
  <c r="CM65"/>
  <c r="CM66"/>
  <c r="CM67"/>
  <c r="CM68"/>
  <c r="CM63"/>
  <c r="CM62"/>
  <c r="CM61"/>
  <c r="CM60"/>
  <c r="CM59"/>
  <c r="CM58"/>
  <c r="CM57"/>
  <c r="CM56"/>
  <c r="CM55"/>
  <c r="CM54"/>
  <c r="CM53"/>
  <c r="CM52"/>
  <c r="CM51"/>
  <c r="CM50"/>
  <c r="CM49"/>
  <c r="CM48"/>
  <c r="CM47" s="1"/>
  <c r="CM76"/>
  <c r="CM74"/>
  <c r="CM75"/>
  <c r="CM73"/>
  <c r="CM72" s="1"/>
  <c r="CP58"/>
  <c r="CP53"/>
  <c r="CP50"/>
  <c r="CP47" s="1"/>
  <c r="CP24" s="1"/>
  <c r="CP43"/>
  <c r="CP42"/>
  <c r="X31"/>
  <c r="V47"/>
  <c r="Z26"/>
  <c r="BY76"/>
  <c r="BY72" s="1"/>
  <c r="BY26" s="1"/>
  <c r="BK76"/>
  <c r="AW76"/>
  <c r="AW72" s="1"/>
  <c r="AW26" s="1"/>
  <c r="AI76"/>
  <c r="U76"/>
  <c r="AI75"/>
  <c r="AI72" s="1"/>
  <c r="AI26" s="1"/>
  <c r="BK74"/>
  <c r="BK72" s="1"/>
  <c r="BK26" s="1"/>
  <c r="AW73"/>
  <c r="BY68"/>
  <c r="BK67"/>
  <c r="U66"/>
  <c r="BK65"/>
  <c r="BY64"/>
  <c r="U63"/>
  <c r="BY62"/>
  <c r="BK60"/>
  <c r="BK59"/>
  <c r="BY59"/>
  <c r="U57"/>
  <c r="U56"/>
  <c r="BK55"/>
  <c r="BY54"/>
  <c r="AW53"/>
  <c r="AW52"/>
  <c r="U51"/>
  <c r="AI50"/>
  <c r="U49"/>
  <c r="U48"/>
  <c r="AW44"/>
  <c r="BK43"/>
  <c r="BK42"/>
  <c r="BY41"/>
  <c r="BY40"/>
  <c r="BK39"/>
  <c r="BK38"/>
  <c r="AW37"/>
  <c r="AW36"/>
  <c r="AI35"/>
  <c r="AI34"/>
  <c r="U33"/>
  <c r="U32"/>
  <c r="CB59"/>
  <c r="CB47" s="1"/>
  <c r="CB24" s="1"/>
  <c r="AZ53"/>
  <c r="AZ47" s="1"/>
  <c r="AZ24" s="1"/>
  <c r="AL50"/>
  <c r="AL47" s="1"/>
  <c r="AL24" s="1"/>
  <c r="BN43"/>
  <c r="BN42"/>
  <c r="BN31" l="1"/>
  <c r="BN30" s="1"/>
  <c r="BN29" s="1"/>
  <c r="U31"/>
  <c r="AI31"/>
  <c r="AI30" s="1"/>
  <c r="AW31"/>
  <c r="AW30" s="1"/>
  <c r="BK31"/>
  <c r="BK30" s="1"/>
  <c r="BY31"/>
  <c r="U47"/>
  <c r="BY47"/>
  <c r="BY24" s="1"/>
  <c r="BK47"/>
  <c r="BK24" s="1"/>
  <c r="CP31"/>
  <c r="CM26"/>
  <c r="U72"/>
  <c r="U26" s="1"/>
  <c r="AI47"/>
  <c r="AI24" s="1"/>
  <c r="AW47"/>
  <c r="AW24" s="1"/>
  <c r="CM24"/>
  <c r="AZ20"/>
  <c r="BY30"/>
  <c r="AW22" l="1"/>
  <c r="AW29"/>
  <c r="BY22"/>
  <c r="BY20" s="1"/>
  <c r="BY29"/>
  <c r="BK22"/>
  <c r="BK20" s="1"/>
  <c r="BK29"/>
  <c r="AI22"/>
  <c r="AI29"/>
  <c r="CN22"/>
  <c r="CB30" l="1"/>
  <c r="CB29" s="1"/>
  <c r="CB22" s="1"/>
  <c r="CB20" s="1"/>
  <c r="CD22" l="1"/>
  <c r="CD20" s="1"/>
  <c r="BP22"/>
  <c r="BP20" s="1"/>
  <c r="BB22"/>
  <c r="AJ24"/>
  <c r="AJ20" s="1"/>
  <c r="CM30" l="1"/>
  <c r="BL20"/>
  <c r="AX24"/>
  <c r="AX20" s="1"/>
  <c r="BN22"/>
  <c r="BN20" s="1"/>
  <c r="CM29" l="1"/>
  <c r="CM22" s="1"/>
  <c r="AN22"/>
  <c r="U24"/>
  <c r="X24"/>
  <c r="U30"/>
  <c r="U29" s="1"/>
  <c r="X30"/>
  <c r="X29" s="1"/>
  <c r="X22" s="1"/>
  <c r="Z22"/>
  <c r="Z20" s="1"/>
  <c r="X20" l="1"/>
  <c r="V24"/>
  <c r="V20" s="1"/>
  <c r="CP30"/>
  <c r="CP29" s="1"/>
  <c r="CP22" s="1"/>
  <c r="AL30"/>
  <c r="AL29" s="1"/>
  <c r="AL22" l="1"/>
  <c r="AL20" s="1"/>
  <c r="U22"/>
  <c r="U20" s="1"/>
  <c r="CP20"/>
</calcChain>
</file>

<file path=xl/sharedStrings.xml><?xml version="1.0" encoding="utf-8"?>
<sst xmlns="http://schemas.openxmlformats.org/spreadsheetml/2006/main" count="7374" uniqueCount="523">
  <si>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</si>
  <si>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</si>
  <si>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</si>
  <si>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</si>
  <si>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</si>
  <si>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</si>
  <si>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</si>
  <si>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</si>
  <si>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>млн рублей (без НДС)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</si>
  <si>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</si>
  <si>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</si>
  <si>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</si>
  <si>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</si>
  <si>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</si>
  <si>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</si>
  <si>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</si>
  <si>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</si>
  <si>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</si>
  <si>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</si>
  <si>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</si>
  <si>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</si>
  <si>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</si>
  <si>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</si>
  <si>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</si>
  <si>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</si>
  <si>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основные средства</t>
  </si>
  <si>
    <t>нематериальные активы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</si>
  <si>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</si>
  <si>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</si>
  <si>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</si>
  <si>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</si>
  <si>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</si>
  <si>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</si>
  <si>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</si>
  <si>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</si>
  <si>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</si>
  <si>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</si>
  <si>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</si>
  <si>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</si>
  <si>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</si>
  <si>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</si>
  <si>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</si>
  <si>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</si>
  <si>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</si>
  <si>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</si>
  <si>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</si>
  <si>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</si>
  <si>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</si>
  <si>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9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</si>
  <si>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</si>
  <si>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</si>
  <si>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</si>
  <si>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</si>
  <si>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</si>
  <si>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</si>
  <si>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</si>
  <si>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</si>
  <si>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</si>
  <si>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</si>
  <si>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</si>
  <si>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Предложение по корректировке утвержденного плана</t>
  </si>
  <si>
    <t>Краткое обоснование  корректировки утвержденного плана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</si>
  <si>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</si>
  <si>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</si>
  <si>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</si>
  <si>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</si>
  <si>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</si>
  <si>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</si>
  <si>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</si>
  <si>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</si>
  <si>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</si>
  <si>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</si>
  <si>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</si>
  <si>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</si>
  <si>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</si>
  <si>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</si>
  <si>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</si>
  <si>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</si>
  <si>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</si>
  <si>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</si>
  <si>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</si>
  <si>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</si>
  <si>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</si>
  <si>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</si>
  <si>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</si>
  <si>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</si>
  <si>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</si>
  <si>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</si>
  <si>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</si>
  <si>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</si>
  <si>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</si>
  <si>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</si>
  <si>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</si>
  <si>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</si>
  <si>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</si>
  <si>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</si>
  <si>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</si>
  <si>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</si>
  <si>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</si>
  <si>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</si>
  <si>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</si>
  <si>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</si>
  <si>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</si>
  <si>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</si>
  <si>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</si>
  <si>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</si>
  <si>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</si>
  <si>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</si>
  <si>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</si>
  <si>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</si>
  <si>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</si>
  <si>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</si>
  <si>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</si>
  <si>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</si>
  <si>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</si>
  <si>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</si>
  <si>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</si>
  <si>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</si>
  <si>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4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</si>
  <si>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</si>
  <si>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</si>
  <si>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</si>
  <si>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</si>
  <si>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</si>
  <si>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</si>
  <si>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</si>
  <si>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</si>
  <si>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</si>
  <si>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</si>
  <si>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</si>
  <si>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</si>
  <si>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</si>
  <si>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</si>
  <si>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</si>
  <si>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</si>
  <si>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</si>
  <si>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</si>
  <si>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</si>
  <si>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</si>
  <si>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</si>
  <si>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</si>
  <si>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</si>
  <si>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</si>
  <si>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</si>
  <si>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</si>
  <si>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</si>
  <si>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</si>
  <si>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</si>
  <si>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</si>
  <si>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</si>
  <si>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</si>
  <si>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</si>
  <si>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4. План ввода основных средств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</si>
  <si>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</si>
  <si>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</si>
  <si>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</si>
  <si>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План 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</si>
  <si>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</si>
  <si>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</si>
  <si>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</si>
  <si>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</si>
  <si>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</si>
  <si>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</si>
  <si>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</si>
  <si>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</si>
  <si>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</si>
  <si>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</si>
  <si>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</si>
  <si>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</si>
  <si>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</si>
  <si>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</si>
  <si>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</si>
  <si>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</si>
  <si>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</si>
  <si>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</si>
  <si>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</si>
  <si>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</si>
  <si>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</si>
  <si>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</si>
  <si>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</si>
  <si>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</si>
  <si>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</si>
  <si>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</si>
  <si>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</si>
  <si>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</si>
  <si>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</si>
  <si>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</si>
  <si>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</si>
  <si>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</si>
  <si>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</si>
  <si>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</si>
  <si>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</si>
  <si>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</si>
  <si>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</si>
  <si>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</si>
  <si>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</si>
  <si>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</si>
  <si>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</si>
  <si>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</si>
  <si>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</si>
  <si>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</si>
  <si>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</si>
  <si>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</si>
  <si>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</si>
  <si>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</si>
  <si>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</si>
  <si>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</si>
  <si>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</si>
  <si>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</si>
  <si>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</si>
  <si>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</si>
  <si>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</si>
  <si>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</si>
  <si>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</si>
  <si>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</si>
  <si>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</si>
  <si>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</si>
  <si>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</si>
  <si>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</si>
  <si>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</si>
  <si>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</si>
  <si>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</si>
  <si>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</si>
  <si>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</si>
  <si>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</si>
  <si>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</si>
  <si>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</si>
  <si>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</si>
  <si>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</si>
  <si>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</si>
  <si>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</si>
  <si>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</si>
  <si>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</si>
  <si>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</si>
  <si>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</si>
  <si>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</si>
  <si>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</si>
  <si>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</si>
  <si>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</si>
  <si>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</si>
  <si>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</si>
  <si>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</si>
  <si>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</si>
  <si>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</si>
  <si>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</si>
  <si>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</si>
  <si>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</si>
  <si>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</si>
  <si>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</si>
  <si>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</si>
  <si>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</si>
  <si>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</si>
  <si>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</si>
  <si>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</si>
  <si>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</si>
  <si>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</si>
  <si>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</si>
  <si>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</si>
  <si>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</si>
  <si>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</si>
  <si>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</si>
  <si>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</si>
  <si>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</si>
  <si>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</si>
  <si>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</si>
  <si>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</si>
  <si>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</si>
  <si>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</si>
  <si>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</si>
  <si>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</si>
  <si>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</si>
  <si>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</si>
  <si>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</si>
  <si>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</si>
  <si>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</si>
  <si>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</si>
  <si>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</si>
  <si>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</si>
  <si>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</si>
  <si>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</si>
  <si>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</si>
  <si>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</si>
  <si>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</si>
  <si>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</si>
  <si>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</si>
  <si>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</si>
  <si>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</si>
  <si>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</si>
  <si>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</si>
  <si>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</si>
  <si>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</si>
  <si>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</si>
  <si>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</si>
  <si>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</si>
  <si>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</si>
  <si>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</si>
  <si>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</si>
  <si>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</si>
  <si>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</si>
  <si>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</si>
  <si>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</si>
  <si>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</si>
  <si>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</si>
  <si>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</si>
  <si>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</si>
  <si>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</si>
  <si>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</si>
  <si>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</si>
  <si>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</si>
  <si>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</si>
  <si>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</si>
  <si>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</si>
  <si>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</si>
  <si>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</si>
  <si>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</si>
  <si>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</si>
  <si>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</si>
  <si>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</si>
  <si>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</si>
  <si>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</si>
  <si>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</si>
  <si>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</si>
  <si>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</si>
  <si>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</si>
  <si>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</si>
  <si>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</si>
  <si>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</si>
  <si>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</si>
  <si>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</si>
  <si>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</si>
  <si>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</si>
  <si>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</si>
  <si>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</si>
  <si>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</si>
  <si>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</si>
  <si>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</si>
  <si>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</si>
  <si>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</si>
  <si>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</si>
  <si>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</si>
  <si>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</si>
  <si>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</si>
  <si>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</si>
  <si>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</si>
  <si>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</si>
  <si>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</si>
  <si>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</si>
  <si>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</si>
  <si>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</si>
  <si>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</si>
  <si>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</si>
  <si>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</si>
  <si>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</si>
  <si>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</si>
  <si>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</si>
  <si>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</si>
  <si>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</si>
  <si>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</si>
  <si>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</si>
  <si>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</si>
  <si>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</si>
  <si>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</si>
  <si>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</si>
  <si>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</si>
  <si>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</si>
  <si>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</si>
  <si>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</si>
  <si>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</si>
  <si>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</si>
  <si>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</si>
  <si>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</si>
  <si>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</si>
  <si>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</si>
  <si>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</si>
  <si>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</si>
  <si>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</si>
  <si>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 xml:space="preserve">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</si>
  <si>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Принятие основных средств и нематериальных активов к бухгалтерскому учету в 2019 году </t>
  </si>
  <si>
    <t>Факт (Предложение по корректировке утвержденного плана)</t>
  </si>
  <si>
    <t>2022 год</t>
  </si>
  <si>
    <t xml:space="preserve"> 2021 год</t>
  </si>
  <si>
    <t xml:space="preserve"> 2020 год</t>
  </si>
  <si>
    <t>2023 год</t>
  </si>
  <si>
    <t>2024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</si>
  <si>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</si>
  <si>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</si>
  <si>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</si>
  <si>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</si>
  <si>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</si>
  <si>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</si>
  <si>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</si>
  <si>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</si>
  <si>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</si>
  <si>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</si>
  <si>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</si>
  <si>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</si>
  <si>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</si>
  <si>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</si>
  <si>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</si>
  <si>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</si>
  <si>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</si>
  <si>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</si>
  <si>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</si>
  <si>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</si>
  <si>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</si>
  <si>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</si>
  <si>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</si>
  <si>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</si>
  <si>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</si>
  <si>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</si>
  <si>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</si>
  <si>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</si>
  <si>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</si>
  <si>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</si>
  <si>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1.2.2.1.4</t>
  </si>
  <si>
    <t>1.4.9</t>
  </si>
  <si>
    <t>1.4.10</t>
  </si>
  <si>
    <t>1.4.11</t>
  </si>
  <si>
    <t>1.4.12</t>
  </si>
  <si>
    <t>1.2.2.1.5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</si>
  <si>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</si>
  <si>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</si>
  <si>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</si>
  <si>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</si>
  <si>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</si>
  <si>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</si>
  <si>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</si>
  <si>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</si>
  <si>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</si>
  <si>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</si>
  <si>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</si>
  <si>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</si>
  <si>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</si>
  <si>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Установка приборов учета на границе балансовой принадлежности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</si>
  <si>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</si>
  <si>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</si>
  <si>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</si>
  <si>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</si>
  <si>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</si>
  <si>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</si>
  <si>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</si>
  <si>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</si>
  <si>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</si>
  <si>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</si>
  <si>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</si>
  <si>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</si>
  <si>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</si>
  <si>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</si>
  <si>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</si>
  <si>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</si>
  <si>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</si>
  <si>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</si>
  <si>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</si>
  <si>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</si>
  <si>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</si>
  <si>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</si>
  <si>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</si>
  <si>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</si>
  <si>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1.6</t>
  </si>
  <si>
    <t>Прочие инвестиционные проекты, всего, в том числе: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</si>
  <si>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</si>
  <si>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</si>
  <si>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</si>
  <si>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</si>
  <si>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1.6.1</t>
  </si>
  <si>
    <t>1.6.2</t>
  </si>
  <si>
    <t>1.6.3</t>
  </si>
  <si>
    <t>1.6.4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</si>
  <si>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</si>
  <si>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</si>
  <si>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</si>
  <si>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</si>
  <si>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</si>
  <si>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</si>
  <si>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</si>
  <si>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</si>
  <si>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</si>
  <si>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</si>
  <si>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</si>
  <si>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</si>
  <si>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</si>
  <si>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</si>
  <si>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</si>
  <si>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</si>
  <si>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</si>
  <si>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Генеральный директор АО "Арсеньевэлектросервис"                                                     Малярович Д.В.</t>
  </si>
  <si>
    <r>
      <t xml:space="preserve">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color theme="1"/>
        <rFont val="Times New Roman"/>
        <family val="1"/>
        <charset val="204"/>
      </rPr>
      <t xml:space="preserve"> АО "Арсеньевэлектросервис" </t>
    </r>
  </si>
  <si>
    <t>Развитие и модернизация учета электрической энергии (мощности), всего, в том числе:</t>
  </si>
  <si>
    <t>Другое, шт.</t>
  </si>
  <si>
    <t>Реконструкция, модернизация, техническое перевооружение линий электропередачи всего, в том числе:</t>
  </si>
  <si>
    <t xml:space="preserve">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</si>
  <si>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__________________________________________________________________</t>
    </r>
  </si>
  <si>
    <t>1.6.5</t>
  </si>
  <si>
    <t>1.4.22</t>
  </si>
  <si>
    <t>1.4.23</t>
  </si>
  <si>
    <t>1.4.24</t>
  </si>
  <si>
    <t xml:space="preserve">Приобретение прибора проверки трансформаторов тока и устройств релейной защиты </t>
  </si>
  <si>
    <t>Год раскрытия информации: 2022 год</t>
  </si>
  <si>
    <t>1.6.6</t>
  </si>
  <si>
    <t xml:space="preserve">Установка пункта секционирования на ВЛ-6 кВ ф-8 ПС 110/35/6 кВ "Молодежная" 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</si>
  <si>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</si>
  <si>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</si>
  <si>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</si>
  <si>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</si>
  <si>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</si>
  <si>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</si>
  <si>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</si>
  <si>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</si>
  <si>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</si>
  <si>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</si>
  <si>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</si>
  <si>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</si>
  <si>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</si>
  <si>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</si>
  <si>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</si>
  <si>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</si>
  <si>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</si>
  <si>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</si>
  <si>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</si>
  <si>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</si>
  <si>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</si>
  <si>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</si>
  <si>
    <t>Повышение безопасности эксплуатации, снижение аварийных ситуаций, обеспечение качества и надежности электрснабжения, возможность оперативного производства работ по переключению в электрических сетях.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</si>
</sst>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164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5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4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33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6" fillId="0" borderId="0" xfId="55" applyFont="1"/>
    <xf numFmtId="0" fontId="47" fillId="0" borderId="0" xfId="55" applyFont="1"/>
    <xf numFmtId="0" fontId="35" fillId="0" borderId="0" xfId="55" applyFont="1" applyAlignment="1">
      <alignment horizontal="center"/>
    </xf>
    <xf numFmtId="0" fontId="49" fillId="0" borderId="0" xfId="55" applyFont="1"/>
    <xf numFmtId="0" fontId="49" fillId="0" borderId="10" xfId="55" applyFont="1" applyFill="1" applyBorder="1"/>
    <xf numFmtId="0" fontId="49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8" fillId="0" borderId="0" xfId="55" applyFont="1" applyAlignment="1">
      <alignment horizontal="left" vertical="center"/>
    </xf>
    <xf numFmtId="0" fontId="42" fillId="0" borderId="0" xfId="55" applyFont="1" applyAlignment="1">
      <alignment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4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4" fillId="0" borderId="0" xfId="0" applyFont="1"/>
    <xf numFmtId="0" fontId="54" fillId="0" borderId="0" xfId="0" applyFont="1" applyFill="1"/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2" fillId="0" borderId="0" xfId="0" applyFont="1"/>
    <xf numFmtId="167" fontId="11" fillId="0" borderId="0" xfId="0" applyNumberFormat="1" applyFont="1" applyFill="1"/>
    <xf numFmtId="167" fontId="54" fillId="0" borderId="0" xfId="0" applyNumberFormat="1" applyFont="1" applyFill="1"/>
    <xf numFmtId="167" fontId="11" fillId="0" borderId="0" xfId="0" applyNumberFormat="1" applyFont="1"/>
    <xf numFmtId="167" fontId="12" fillId="0" borderId="0" xfId="0" applyNumberFormat="1" applyFont="1" applyFill="1" applyAlignment="1">
      <alignment horizontal="center"/>
    </xf>
    <xf numFmtId="167" fontId="42" fillId="0" borderId="0" xfId="55" applyNumberFormat="1" applyFont="1" applyAlignment="1">
      <alignment vertical="center"/>
    </xf>
    <xf numFmtId="167" fontId="35" fillId="0" borderId="0" xfId="55" applyNumberFormat="1" applyFont="1" applyAlignment="1">
      <alignment vertical="top"/>
    </xf>
    <xf numFmtId="167" fontId="43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/>
    <xf numFmtId="167" fontId="11" fillId="0" borderId="0" xfId="0" applyNumberFormat="1" applyFont="1" applyFill="1" applyAlignment="1"/>
    <xf numFmtId="167" fontId="43" fillId="0" borderId="0" xfId="55" applyNumberFormat="1" applyFont="1" applyAlignment="1">
      <alignment vertical="center"/>
    </xf>
    <xf numFmtId="167" fontId="11" fillId="0" borderId="0" xfId="55" applyNumberFormat="1" applyFont="1" applyAlignment="1">
      <alignment vertical="top"/>
    </xf>
    <xf numFmtId="167" fontId="57" fillId="0" borderId="0" xfId="0" applyNumberFormat="1" applyFont="1" applyFill="1"/>
    <xf numFmtId="167" fontId="40" fillId="0" borderId="0" xfId="37" applyNumberFormat="1" applyFont="1" applyAlignment="1">
      <alignment horizontal="right"/>
    </xf>
    <xf numFmtId="167" fontId="40" fillId="0" borderId="0" xfId="37" applyNumberFormat="1" applyFont="1" applyFill="1" applyAlignment="1">
      <alignment horizontal="right" vertical="center"/>
    </xf>
    <xf numFmtId="167" fontId="40" fillId="0" borderId="0" xfId="37" applyNumberFormat="1" applyFont="1" applyFill="1" applyAlignment="1">
      <alignment horizontal="right"/>
    </xf>
    <xf numFmtId="0" fontId="40" fillId="0" borderId="0" xfId="0" applyFont="1" applyFill="1"/>
    <xf numFmtId="167" fontId="40" fillId="0" borderId="0" xfId="0" applyNumberFormat="1" applyFont="1" applyFill="1"/>
    <xf numFmtId="0" fontId="40" fillId="0" borderId="0" xfId="0" applyFont="1"/>
    <xf numFmtId="167" fontId="12" fillId="0" borderId="0" xfId="46" applyNumberFormat="1" applyFont="1" applyFill="1" applyBorder="1" applyAlignment="1">
      <alignment horizontal="center"/>
    </xf>
    <xf numFmtId="0" fontId="57" fillId="0" borderId="0" xfId="0" applyFont="1" applyFill="1"/>
    <xf numFmtId="0" fontId="33" fillId="0" borderId="10" xfId="45" applyFont="1" applyFill="1" applyBorder="1" applyAlignment="1">
      <alignment horizontal="center" vertical="center" wrapText="1"/>
    </xf>
    <xf numFmtId="167" fontId="33" fillId="0" borderId="10" xfId="45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 textRotation="90" wrapText="1"/>
    </xf>
    <xf numFmtId="167" fontId="33" fillId="0" borderId="10" xfId="45" applyNumberFormat="1" applyFont="1" applyFill="1" applyBorder="1" applyAlignment="1">
      <alignment horizontal="center" vertical="center" textRotation="90" wrapText="1"/>
    </xf>
    <xf numFmtId="167" fontId="12" fillId="0" borderId="10" xfId="0" applyNumberFormat="1" applyFont="1" applyFill="1" applyBorder="1" applyAlignment="1">
      <alignment horizontal="center" vertical="center" textRotation="90" wrapText="1"/>
    </xf>
    <xf numFmtId="167" fontId="12" fillId="0" borderId="10" xfId="45" applyNumberFormat="1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/>
    <xf numFmtId="0" fontId="43" fillId="0" borderId="0" xfId="0" applyFont="1" applyFill="1" applyAlignment="1">
      <alignment horizontal="center" vertical="center"/>
    </xf>
    <xf numFmtId="167" fontId="12" fillId="24" borderId="10" xfId="45" applyNumberFormat="1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vertical="center"/>
    </xf>
    <xf numFmtId="167" fontId="11" fillId="24" borderId="10" xfId="45" applyNumberFormat="1" applyFont="1" applyFill="1" applyBorder="1" applyAlignment="1">
      <alignment horizontal="center" vertical="center"/>
    </xf>
    <xf numFmtId="49" fontId="11" fillId="24" borderId="10" xfId="4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/>
    </xf>
    <xf numFmtId="167" fontId="11" fillId="24" borderId="10" xfId="55" applyNumberFormat="1" applyFont="1" applyFill="1" applyBorder="1" applyAlignment="1">
      <alignment horizontal="center" vertical="center"/>
    </xf>
    <xf numFmtId="0" fontId="43" fillId="0" borderId="0" xfId="55" applyFont="1" applyAlignment="1">
      <alignment vertical="center"/>
    </xf>
    <xf numFmtId="0" fontId="11" fillId="0" borderId="0" xfId="55" applyFont="1" applyAlignment="1">
      <alignment vertical="top"/>
    </xf>
    <xf numFmtId="0" fontId="12" fillId="0" borderId="10" xfId="45" applyFont="1" applyFill="1" applyBorder="1" applyAlignment="1">
      <alignment horizontal="center" vertical="center" textRotation="90" wrapText="1"/>
    </xf>
    <xf numFmtId="2" fontId="12" fillId="24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1" fontId="12" fillId="24" borderId="10" xfId="55" applyNumberFormat="1" applyFont="1" applyFill="1" applyBorder="1" applyAlignment="1">
      <alignment horizontal="center" vertical="center"/>
    </xf>
    <xf numFmtId="2" fontId="11" fillId="0" borderId="0" xfId="0" applyNumberFormat="1" applyFont="1" applyFill="1"/>
    <xf numFmtId="2" fontId="12" fillId="0" borderId="0" xfId="0" applyNumberFormat="1" applyFont="1" applyFill="1" applyAlignment="1">
      <alignment horizontal="center"/>
    </xf>
    <xf numFmtId="2" fontId="43" fillId="0" borderId="0" xfId="55" applyNumberFormat="1" applyFont="1" applyAlignment="1">
      <alignment vertical="center"/>
    </xf>
    <xf numFmtId="2" fontId="11" fillId="0" borderId="0" xfId="55" applyNumberFormat="1" applyFont="1" applyAlignment="1">
      <alignment vertical="top"/>
    </xf>
    <xf numFmtId="2" fontId="11" fillId="0" borderId="0" xfId="0" applyNumberFormat="1" applyFont="1"/>
    <xf numFmtId="2" fontId="43" fillId="0" borderId="0" xfId="0" applyNumberFormat="1" applyFont="1" applyFill="1" applyAlignment="1">
      <alignment vertical="center"/>
    </xf>
    <xf numFmtId="2" fontId="43" fillId="0" borderId="0" xfId="0" applyNumberFormat="1" applyFont="1" applyFill="1" applyAlignment="1">
      <alignment horizontal="center" vertical="center"/>
    </xf>
    <xf numFmtId="2" fontId="40" fillId="0" borderId="0" xfId="0" applyNumberFormat="1" applyFont="1" applyFill="1" applyAlignment="1"/>
    <xf numFmtId="2" fontId="11" fillId="0" borderId="0" xfId="0" applyNumberFormat="1" applyFont="1" applyFill="1" applyAlignment="1"/>
    <xf numFmtId="2" fontId="12" fillId="0" borderId="10" xfId="45" applyNumberFormat="1" applyFont="1" applyFill="1" applyBorder="1" applyAlignment="1">
      <alignment horizontal="center" vertical="center" textRotation="90" wrapText="1"/>
    </xf>
    <xf numFmtId="2" fontId="12" fillId="0" borderId="10" xfId="45" applyNumberFormat="1" applyFont="1" applyFill="1" applyBorder="1" applyAlignment="1">
      <alignment horizontal="center" vertical="center"/>
    </xf>
    <xf numFmtId="2" fontId="12" fillId="24" borderId="10" xfId="55" applyNumberFormat="1" applyFont="1" applyFill="1" applyBorder="1" applyAlignment="1">
      <alignment horizontal="center" vertical="center"/>
    </xf>
    <xf numFmtId="2" fontId="11" fillId="24" borderId="10" xfId="45" applyNumberFormat="1" applyFont="1" applyFill="1" applyBorder="1" applyAlignment="1">
      <alignment horizontal="center" vertical="center"/>
    </xf>
    <xf numFmtId="2" fontId="40" fillId="0" borderId="0" xfId="0" applyNumberFormat="1" applyFont="1" applyFill="1"/>
    <xf numFmtId="2" fontId="57" fillId="0" borderId="0" xfId="0" applyNumberFormat="1" applyFont="1" applyFill="1"/>
    <xf numFmtId="1" fontId="11" fillId="0" borderId="0" xfId="0" applyNumberFormat="1" applyFont="1" applyFill="1"/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/>
    <xf numFmtId="1" fontId="43" fillId="0" borderId="0" xfId="0" applyNumberFormat="1" applyFont="1" applyFill="1" applyAlignment="1">
      <alignment vertical="center"/>
    </xf>
    <xf numFmtId="1" fontId="43" fillId="0" borderId="0" xfId="0" applyNumberFormat="1" applyFont="1" applyFill="1" applyAlignment="1">
      <alignment horizontal="center" vertical="center"/>
    </xf>
    <xf numFmtId="1" fontId="40" fillId="0" borderId="0" xfId="0" applyNumberFormat="1" applyFont="1" applyFill="1" applyAlignment="1"/>
    <xf numFmtId="1" fontId="11" fillId="0" borderId="0" xfId="0" applyNumberFormat="1" applyFont="1" applyFill="1" applyAlignment="1"/>
    <xf numFmtId="1" fontId="40" fillId="0" borderId="0" xfId="0" applyNumberFormat="1" applyFont="1" applyFill="1"/>
    <xf numFmtId="1" fontId="43" fillId="0" borderId="0" xfId="55" applyNumberFormat="1" applyFont="1" applyAlignment="1">
      <alignment vertical="center"/>
    </xf>
    <xf numFmtId="1" fontId="11" fillId="0" borderId="0" xfId="55" applyNumberFormat="1" applyFont="1" applyAlignment="1">
      <alignment vertical="top"/>
    </xf>
    <xf numFmtId="1" fontId="12" fillId="0" borderId="10" xfId="45" applyNumberFormat="1" applyFont="1" applyFill="1" applyBorder="1" applyAlignment="1">
      <alignment horizontal="center" vertical="center"/>
    </xf>
    <xf numFmtId="1" fontId="57" fillId="0" borderId="0" xfId="0" applyNumberFormat="1" applyFont="1" applyFill="1"/>
    <xf numFmtId="167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67" fontId="40" fillId="0" borderId="0" xfId="55" applyNumberFormat="1" applyFont="1" applyAlignment="1">
      <alignment vertical="center"/>
    </xf>
    <xf numFmtId="1" fontId="40" fillId="0" borderId="0" xfId="55" applyNumberFormat="1" applyFont="1" applyAlignment="1">
      <alignment vertical="center"/>
    </xf>
    <xf numFmtId="167" fontId="40" fillId="0" borderId="0" xfId="0" applyNumberFormat="1" applyFont="1" applyFill="1" applyAlignment="1">
      <alignment vertical="center"/>
    </xf>
    <xf numFmtId="1" fontId="40" fillId="0" borderId="0" xfId="0" applyNumberFormat="1" applyFont="1" applyFill="1" applyAlignment="1">
      <alignment vertical="center"/>
    </xf>
    <xf numFmtId="167" fontId="40" fillId="0" borderId="0" xfId="0" applyNumberFormat="1" applyFont="1" applyFill="1" applyAlignment="1">
      <alignment horizontal="center" vertical="center"/>
    </xf>
    <xf numFmtId="1" fontId="40" fillId="0" borderId="0" xfId="0" applyNumberFormat="1" applyFont="1" applyFill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49" fontId="12" fillId="24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167" fontId="33" fillId="0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 wrapText="1"/>
    </xf>
    <xf numFmtId="167" fontId="12" fillId="0" borderId="10" xfId="4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wrapText="1"/>
    </xf>
    <xf numFmtId="2" fontId="11" fillId="0" borderId="0" xfId="0" applyNumberFormat="1" applyFont="1" applyFill="1" applyAlignment="1">
      <alignment horizontal="center"/>
    </xf>
    <xf numFmtId="2" fontId="40" fillId="0" borderId="0" xfId="55" applyNumberFormat="1" applyFont="1" applyAlignment="1">
      <alignment vertical="center"/>
    </xf>
    <xf numFmtId="2" fontId="40" fillId="0" borderId="0" xfId="0" applyNumberFormat="1" applyFont="1" applyFill="1" applyAlignment="1">
      <alignment vertical="center"/>
    </xf>
    <xf numFmtId="2" fontId="40" fillId="0" borderId="0" xfId="0" applyNumberFormat="1" applyFont="1" applyFill="1" applyAlignment="1">
      <alignment horizontal="center" vertical="center"/>
    </xf>
    <xf numFmtId="1" fontId="12" fillId="24" borderId="10" xfId="45" applyNumberFormat="1" applyFont="1" applyFill="1" applyBorder="1" applyAlignment="1">
      <alignment horizontal="center" vertical="center"/>
    </xf>
    <xf numFmtId="167" fontId="12" fillId="0" borderId="0" xfId="0" applyNumberFormat="1" applyFont="1"/>
    <xf numFmtId="167" fontId="11" fillId="24" borderId="10" xfId="0" applyNumberFormat="1" applyFont="1" applyFill="1" applyBorder="1" applyAlignment="1" applyProtection="1">
      <alignment horizontal="justify" vertical="center" wrapText="1"/>
      <protection locked="0"/>
    </xf>
    <xf numFmtId="167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0" fontId="35" fillId="24" borderId="10" xfId="0" applyFont="1" applyFill="1" applyBorder="1" applyAlignment="1">
      <alignment horizontal="center" vertical="center" wrapText="1"/>
    </xf>
    <xf numFmtId="167" fontId="35" fillId="24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167" fontId="35" fillId="0" borderId="10" xfId="0" applyNumberFormat="1" applyFont="1" applyBorder="1" applyAlignment="1">
      <alignment horizontal="center" vertical="center" wrapText="1"/>
    </xf>
    <xf numFmtId="167" fontId="35" fillId="24" borderId="10" xfId="0" applyNumberFormat="1" applyFont="1" applyFill="1" applyBorder="1" applyAlignment="1" applyProtection="1">
      <alignment horizontal="center" vertical="center"/>
      <protection locked="0"/>
    </xf>
    <xf numFmtId="0" fontId="35" fillId="24" borderId="10" xfId="0" applyFont="1" applyFill="1" applyBorder="1" applyAlignment="1" applyProtection="1">
      <alignment horizontal="center" vertical="center"/>
      <protection locked="0"/>
    </xf>
    <xf numFmtId="0" fontId="12" fillId="24" borderId="0" xfId="0" applyFont="1" applyFill="1"/>
    <xf numFmtId="0" fontId="11" fillId="24" borderId="0" xfId="0" applyFont="1" applyFill="1"/>
    <xf numFmtId="0" fontId="11" fillId="24" borderId="0" xfId="0" applyFont="1" applyFill="1" applyAlignment="1">
      <alignment horizontal="center"/>
    </xf>
    <xf numFmtId="167" fontId="12" fillId="24" borderId="0" xfId="0" applyNumberFormat="1" applyFont="1" applyFill="1"/>
    <xf numFmtId="167" fontId="11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2" fillId="0" borderId="21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167" fontId="33" fillId="0" borderId="12" xfId="45" applyNumberFormat="1" applyFont="1" applyFill="1" applyBorder="1" applyAlignment="1">
      <alignment horizontal="center" vertical="center"/>
    </xf>
    <xf numFmtId="167" fontId="33" fillId="0" borderId="22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167" fontId="33" fillId="0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 wrapText="1"/>
    </xf>
    <xf numFmtId="167" fontId="12" fillId="0" borderId="12" xfId="45" applyNumberFormat="1" applyFont="1" applyFill="1" applyBorder="1" applyAlignment="1">
      <alignment horizontal="center" vertical="center"/>
    </xf>
    <xf numFmtId="167" fontId="12" fillId="0" borderId="22" xfId="45" applyNumberFormat="1" applyFont="1" applyFill="1" applyBorder="1" applyAlignment="1">
      <alignment horizontal="center" vertical="center"/>
    </xf>
    <xf numFmtId="167" fontId="12" fillId="0" borderId="18" xfId="45" applyNumberFormat="1" applyFont="1" applyFill="1" applyBorder="1" applyAlignment="1">
      <alignment horizontal="center" vertical="center"/>
    </xf>
    <xf numFmtId="0" fontId="43" fillId="0" borderId="0" xfId="44" applyFont="1" applyFill="1" applyBorder="1" applyAlignment="1">
      <alignment horizontal="center"/>
    </xf>
    <xf numFmtId="167" fontId="12" fillId="0" borderId="12" xfId="45" applyNumberFormat="1" applyFont="1" applyFill="1" applyBorder="1" applyAlignment="1">
      <alignment horizontal="center" vertical="center" wrapText="1"/>
    </xf>
    <xf numFmtId="167" fontId="12" fillId="0" borderId="22" xfId="45" applyNumberFormat="1" applyFont="1" applyFill="1" applyBorder="1" applyAlignment="1">
      <alignment horizontal="center" vertical="center" wrapText="1"/>
    </xf>
    <xf numFmtId="167" fontId="12" fillId="0" borderId="18" xfId="45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167" fontId="33" fillId="0" borderId="12" xfId="45" applyNumberFormat="1" applyFont="1" applyFill="1" applyBorder="1" applyAlignment="1">
      <alignment horizontal="center" vertical="center" wrapText="1"/>
    </xf>
    <xf numFmtId="167" fontId="33" fillId="0" borderId="22" xfId="45" applyNumberFormat="1" applyFont="1" applyFill="1" applyBorder="1" applyAlignment="1">
      <alignment horizontal="center" vertical="center" wrapText="1"/>
    </xf>
    <xf numFmtId="167" fontId="33" fillId="0" borderId="18" xfId="45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Alignment="1"/>
    <xf numFmtId="0" fontId="41" fillId="0" borderId="0" xfId="55" applyFont="1" applyAlignment="1">
      <alignment horizontal="left" vertical="center"/>
    </xf>
    <xf numFmtId="0" fontId="59" fillId="0" borderId="0" xfId="55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 vertic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4" fillId="0" borderId="11" xfId="37" applyFont="1" applyFill="1" applyBorder="1" applyAlignment="1">
      <alignment horizontal="center" vertical="center" wrapText="1"/>
    </xf>
    <xf numFmtId="0" fontId="44" fillId="0" borderId="17" xfId="37" applyFont="1" applyFill="1" applyBorder="1" applyAlignment="1">
      <alignment horizontal="center" vertical="center" wrapText="1"/>
    </xf>
    <xf numFmtId="0" fontId="44" fillId="0" borderId="13" xfId="37" applyFont="1" applyFill="1" applyBorder="1" applyAlignment="1">
      <alignment horizontal="center" vertical="center" wrapText="1"/>
    </xf>
    <xf numFmtId="0" fontId="44" fillId="0" borderId="12" xfId="37" applyFont="1" applyFill="1" applyBorder="1" applyAlignment="1">
      <alignment horizontal="center" vertical="center" wrapText="1"/>
    </xf>
    <xf numFmtId="0" fontId="44" fillId="0" borderId="22" xfId="37" applyFont="1" applyFill="1" applyBorder="1" applyAlignment="1">
      <alignment horizontal="center" vertical="center" wrapText="1"/>
    </xf>
    <xf numFmtId="0" fontId="44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44" fillId="0" borderId="10" xfId="37" applyFont="1" applyFill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4" fillId="0" borderId="0" xfId="0" applyFont="1" applyFill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left" vertical="center" wrapText="1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11" fillId="0" borderId="0" xfId="37" applyFont="1" applyFill="1" applyAlignment="1">
      <alignment horizontal="center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44" fillId="0" borderId="11" xfId="46" applyFont="1" applyBorder="1" applyAlignment="1">
      <alignment horizontal="center" vertical="center" wrapText="1"/>
    </xf>
    <xf numFmtId="0" fontId="44" fillId="0" borderId="17" xfId="46" applyFont="1" applyBorder="1" applyAlignment="1">
      <alignment horizontal="center" vertical="center" wrapText="1"/>
    </xf>
    <xf numFmtId="0" fontId="44" fillId="0" borderId="13" xfId="46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4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3" fillId="0" borderId="21" xfId="46" applyFont="1" applyBorder="1" applyAlignment="1">
      <alignment horizontal="center" vertical="center"/>
    </xf>
    <xf numFmtId="0" fontId="12" fillId="0" borderId="0" xfId="37" applyFont="1" applyFill="1" applyAlignment="1">
      <alignment horizontal="center" vertical="center"/>
    </xf>
    <xf numFmtId="0" fontId="11" fillId="24" borderId="10" xfId="55" applyFont="1" applyFill="1" applyBorder="1" applyAlignment="1">
      <alignment horizontal="left" vertical="top" wrapText="1"/>
    </xf>
    <xf numFmtId="0" fontId="11" fillId="24" borderId="10" xfId="37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K92"/>
  <sheetViews>
    <sheetView tabSelected="1" view="pageBreakPreview" topLeftCell="BX61" zoomScale="80" zoomScaleSheetLayoutView="80" workbookViewId="0">
      <selection activeCell="CT88" sqref="CT88"/>
    </sheetView>
  </sheetViews>
  <sheetFormatPr defaultColWidth="9" defaultRowHeight="15.75"/>
  <cols>
    <col min="1" max="1" width="11.625" style="32" customWidth="1"/>
    <col min="2" max="2" width="36.25" style="32" customWidth="1"/>
    <col min="3" max="3" width="13.875" style="32" customWidth="1"/>
    <col min="4" max="4" width="9.5" style="32" customWidth="1"/>
    <col min="5" max="5" width="10.5" style="32" customWidth="1"/>
    <col min="6" max="6" width="10.125" style="32" customWidth="1"/>
    <col min="7" max="7" width="10.75" style="32" customWidth="1"/>
    <col min="8" max="8" width="7.25" style="32" bestFit="1" customWidth="1"/>
    <col min="9" max="9" width="5.75" style="32" bestFit="1" customWidth="1"/>
    <col min="10" max="10" width="8.25" style="32" customWidth="1"/>
    <col min="11" max="12" width="5.75" style="32" bestFit="1" customWidth="1"/>
    <col min="13" max="13" width="12.25" style="32" customWidth="1"/>
    <col min="14" max="14" width="9.25" style="32" bestFit="1" customWidth="1"/>
    <col min="15" max="19" width="5.75" style="32" bestFit="1" customWidth="1"/>
    <col min="20" max="20" width="10.25" style="32" customWidth="1"/>
    <col min="21" max="21" width="8.5" style="32" customWidth="1"/>
    <col min="22" max="22" width="8.75" style="133" customWidth="1"/>
    <col min="23" max="23" width="6" style="32" customWidth="1"/>
    <col min="24" max="24" width="7.375" style="84" customWidth="1"/>
    <col min="25" max="25" width="6" style="32" customWidth="1"/>
    <col min="26" max="26" width="6.625" style="32" customWidth="1"/>
    <col min="27" max="27" width="12.25" style="32" customWidth="1"/>
    <col min="28" max="32" width="6" style="32" customWidth="1"/>
    <col min="33" max="33" width="6.375" style="32" customWidth="1"/>
    <col min="34" max="34" width="12.375" style="32" customWidth="1"/>
    <col min="35" max="35" width="9.75" style="32" customWidth="1"/>
    <col min="36" max="36" width="6" style="133" customWidth="1"/>
    <col min="37" max="37" width="6" style="32" customWidth="1"/>
    <col min="38" max="38" width="7.125" style="32" customWidth="1"/>
    <col min="39" max="40" width="6" style="32" customWidth="1"/>
    <col min="41" max="41" width="12.625" style="32" customWidth="1"/>
    <col min="42" max="42" width="7.5" style="32" customWidth="1"/>
    <col min="43" max="46" width="6" style="32" customWidth="1"/>
    <col min="47" max="47" width="5.5" style="32" customWidth="1"/>
    <col min="48" max="48" width="11.5" style="32" customWidth="1"/>
    <col min="49" max="49" width="7" style="32" customWidth="1"/>
    <col min="50" max="50" width="7.75" style="133" customWidth="1"/>
    <col min="51" max="51" width="5.5" style="32" customWidth="1"/>
    <col min="52" max="52" width="7" style="32" customWidth="1"/>
    <col min="53" max="54" width="5.5" style="32" customWidth="1"/>
    <col min="55" max="55" width="10.75" style="84" customWidth="1"/>
    <col min="56" max="56" width="10.125" style="84" customWidth="1"/>
    <col min="57" max="57" width="7.75" style="84" customWidth="1"/>
    <col min="58" max="58" width="5.5" style="84" customWidth="1"/>
    <col min="59" max="59" width="9.125" style="84" customWidth="1"/>
    <col min="60" max="61" width="5.5" style="84" customWidth="1"/>
    <col min="62" max="62" width="11.625" style="84" customWidth="1"/>
    <col min="63" max="63" width="8.25" style="84" customWidth="1"/>
    <col min="64" max="64" width="6" style="133" customWidth="1"/>
    <col min="65" max="65" width="6" style="84" customWidth="1"/>
    <col min="66" max="66" width="7.125" style="84" customWidth="1"/>
    <col min="67" max="67" width="6" style="84" customWidth="1"/>
    <col min="68" max="68" width="6" style="148" customWidth="1"/>
    <col min="69" max="69" width="12.375" style="84" customWidth="1"/>
    <col min="70" max="70" width="7.375" style="84" customWidth="1"/>
    <col min="71" max="74" width="6" style="84" customWidth="1"/>
    <col min="75" max="75" width="6.25" style="84" customWidth="1"/>
    <col min="76" max="76" width="11.5" style="84" customWidth="1"/>
    <col min="77" max="77" width="7.5" style="84" customWidth="1"/>
    <col min="78" max="78" width="6" style="133" customWidth="1"/>
    <col min="79" max="79" width="6" style="84" customWidth="1"/>
    <col min="80" max="80" width="6.625" style="84" customWidth="1"/>
    <col min="81" max="81" width="6" style="84" customWidth="1"/>
    <col min="82" max="82" width="6" style="148" customWidth="1"/>
    <col min="83" max="83" width="12.375" style="84" customWidth="1"/>
    <col min="84" max="84" width="7" style="84" customWidth="1"/>
    <col min="85" max="88" width="6" style="84" customWidth="1"/>
    <col min="89" max="89" width="6.25" style="84" customWidth="1"/>
    <col min="90" max="91" width="9.375" style="84" customWidth="1"/>
    <col min="92" max="92" width="7.625" style="133" customWidth="1"/>
    <col min="93" max="93" width="6" style="84" customWidth="1"/>
    <col min="94" max="95" width="7.125" style="84" customWidth="1"/>
    <col min="96" max="96" width="7" style="148" customWidth="1"/>
    <col min="97" max="97" width="12.75" style="84" customWidth="1"/>
    <col min="98" max="98" width="8.25" style="84" customWidth="1"/>
    <col min="99" max="99" width="7.75" style="84" customWidth="1"/>
    <col min="100" max="100" width="6" style="84" customWidth="1"/>
    <col min="101" max="101" width="7.5" style="84" customWidth="1"/>
    <col min="102" max="102" width="6.875" style="84" customWidth="1"/>
    <col min="103" max="103" width="6.75" style="84" customWidth="1"/>
    <col min="104" max="104" width="19.875" style="32" customWidth="1"/>
    <col min="105" max="105" width="4.125" style="1" customWidth="1"/>
    <col min="106" max="106" width="3.75" style="1" customWidth="1"/>
    <col min="107" max="107" width="3.875" style="1" customWidth="1"/>
    <col min="108" max="108" width="4.5" style="1" customWidth="1"/>
    <col min="109" max="109" width="5" style="1" customWidth="1"/>
    <col min="110" max="110" width="5.5" style="1" customWidth="1"/>
    <col min="111" max="111" width="5.75" style="1" customWidth="1"/>
    <col min="112" max="112" width="5.5" style="1" customWidth="1"/>
    <col min="113" max="114" width="5" style="1" customWidth="1"/>
    <col min="115" max="115" width="12.875" style="1" customWidth="1"/>
    <col min="116" max="125" width="5" style="1" customWidth="1"/>
    <col min="126" max="16384" width="9" style="1"/>
  </cols>
  <sheetData>
    <row r="1" spans="1:115" ht="18.75">
      <c r="CZ1" s="98" t="s">
        <v>118</v>
      </c>
    </row>
    <row r="2" spans="1:115" ht="18.75">
      <c r="CZ2" s="99" t="s">
        <v>0</v>
      </c>
    </row>
    <row r="3" spans="1:115" ht="18.75">
      <c r="CZ3" s="99" t="s">
        <v>347</v>
      </c>
    </row>
    <row r="4" spans="1:115" ht="18.75">
      <c r="A4" s="228" t="s">
        <v>152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CW4" s="87"/>
      <c r="CX4" s="87"/>
      <c r="CY4" s="87"/>
      <c r="CZ4" s="87"/>
    </row>
    <row r="5" spans="1:115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77"/>
      <c r="AI5" s="114"/>
      <c r="AJ5" s="134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114"/>
      <c r="AW5" s="114"/>
      <c r="AX5" s="134"/>
      <c r="AY5" s="114"/>
      <c r="AZ5" s="114"/>
      <c r="BA5" s="114"/>
      <c r="BB5" s="114"/>
      <c r="BC5" s="87"/>
      <c r="BD5" s="87"/>
      <c r="BE5" s="87"/>
      <c r="BF5" s="87"/>
      <c r="BG5" s="87"/>
      <c r="BH5" s="87"/>
      <c r="BI5" s="87"/>
      <c r="BJ5" s="87"/>
      <c r="BK5" s="87"/>
      <c r="BL5" s="134"/>
      <c r="BM5" s="87"/>
      <c r="BN5" s="87"/>
      <c r="BO5" s="87"/>
      <c r="BP5" s="149"/>
      <c r="BQ5" s="87"/>
      <c r="BR5" s="87"/>
      <c r="BS5" s="87"/>
      <c r="BT5" s="87"/>
      <c r="BU5" s="87"/>
      <c r="BV5" s="87"/>
      <c r="BW5" s="87"/>
      <c r="BX5" s="87"/>
      <c r="BY5" s="160"/>
      <c r="BZ5" s="177"/>
      <c r="CA5" s="160"/>
      <c r="CB5" s="160"/>
      <c r="CC5" s="160"/>
      <c r="CD5" s="161"/>
      <c r="CE5" s="160"/>
      <c r="CF5" s="87"/>
      <c r="CG5" s="87"/>
      <c r="CH5" s="87"/>
      <c r="CI5" s="87"/>
      <c r="CJ5" s="87"/>
      <c r="CK5" s="87"/>
      <c r="CL5" s="87"/>
      <c r="CM5" s="87"/>
      <c r="CN5" s="134"/>
      <c r="CO5" s="87"/>
      <c r="CT5" s="87"/>
      <c r="CU5" s="87"/>
      <c r="CV5" s="87"/>
      <c r="CW5" s="87"/>
      <c r="CX5" s="87"/>
      <c r="CY5" s="87"/>
      <c r="CZ5" s="114"/>
      <c r="DA5" s="32"/>
      <c r="DB5" s="32"/>
    </row>
    <row r="6" spans="1:115" ht="18.75">
      <c r="A6" s="240" t="s">
        <v>486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127"/>
      <c r="AJ6" s="1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127"/>
      <c r="AW6" s="127"/>
      <c r="AX6" s="135"/>
      <c r="AY6" s="127"/>
      <c r="AZ6" s="127"/>
      <c r="BA6" s="127"/>
      <c r="BB6" s="127"/>
      <c r="BC6" s="94"/>
      <c r="BD6" s="94"/>
      <c r="BE6" s="94"/>
      <c r="BF6" s="88"/>
      <c r="BG6" s="88"/>
      <c r="BH6" s="88"/>
      <c r="BI6" s="88"/>
      <c r="BJ6" s="88"/>
      <c r="BK6" s="94"/>
      <c r="BL6" s="135"/>
      <c r="BM6" s="94"/>
      <c r="BN6" s="94"/>
      <c r="BO6" s="94"/>
      <c r="BP6" s="156"/>
      <c r="BQ6" s="94"/>
      <c r="BR6" s="94"/>
      <c r="BS6" s="94"/>
      <c r="BT6" s="94"/>
      <c r="BU6" s="94"/>
      <c r="BV6" s="94"/>
      <c r="BW6" s="94"/>
      <c r="BX6" s="94"/>
      <c r="BY6" s="162"/>
      <c r="BZ6" s="178"/>
      <c r="CA6" s="162"/>
      <c r="CB6" s="162"/>
      <c r="CC6" s="162"/>
      <c r="CD6" s="163"/>
      <c r="CE6" s="162"/>
      <c r="CF6" s="94"/>
      <c r="CG6" s="94"/>
      <c r="CH6" s="94"/>
      <c r="CI6" s="94"/>
      <c r="CJ6" s="94"/>
      <c r="CK6" s="94"/>
      <c r="CL6" s="94"/>
      <c r="CM6" s="94"/>
      <c r="CN6" s="135"/>
      <c r="CO6" s="94"/>
      <c r="CP6" s="94"/>
      <c r="CQ6" s="94"/>
      <c r="CR6" s="150"/>
      <c r="CZ6" s="1"/>
    </row>
    <row r="7" spans="1:115" ht="18.75" customHeight="1">
      <c r="A7" s="241" t="s">
        <v>490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128"/>
      <c r="AJ7" s="1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128"/>
      <c r="AW7" s="128"/>
      <c r="AX7" s="136"/>
      <c r="AY7" s="128"/>
      <c r="AZ7" s="128"/>
      <c r="BA7" s="128"/>
      <c r="BB7" s="128"/>
      <c r="BC7" s="95"/>
      <c r="BD7" s="95"/>
      <c r="BE7" s="95"/>
      <c r="BF7" s="89"/>
      <c r="BG7" s="89"/>
      <c r="BH7" s="89"/>
      <c r="BI7" s="89"/>
      <c r="BJ7" s="89"/>
      <c r="BK7" s="95"/>
      <c r="BL7" s="136"/>
      <c r="BM7" s="95"/>
      <c r="BN7" s="95"/>
      <c r="BO7" s="95"/>
      <c r="BP7" s="157"/>
      <c r="BQ7" s="95"/>
      <c r="BR7" s="95"/>
      <c r="BS7" s="95"/>
      <c r="BT7" s="95"/>
      <c r="BU7" s="95"/>
      <c r="BV7" s="95"/>
      <c r="BW7" s="95"/>
      <c r="BX7" s="95"/>
      <c r="BY7" s="95"/>
      <c r="BZ7" s="136"/>
      <c r="CA7" s="95"/>
      <c r="CB7" s="95"/>
      <c r="CC7" s="95"/>
      <c r="CD7" s="157"/>
      <c r="CE7" s="95"/>
      <c r="CF7" s="95"/>
      <c r="CG7" s="95"/>
      <c r="CH7" s="95"/>
      <c r="CI7" s="95"/>
      <c r="CJ7" s="95"/>
      <c r="CK7" s="95"/>
      <c r="CL7" s="95"/>
      <c r="CM7" s="95"/>
      <c r="CN7" s="136"/>
      <c r="CO7" s="95"/>
      <c r="CP7" s="95"/>
      <c r="CQ7" s="95"/>
      <c r="CR7" s="150"/>
      <c r="CZ7" s="1"/>
    </row>
    <row r="8" spans="1:115" ht="18.75">
      <c r="A8" s="242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P8" s="1"/>
      <c r="AQ8" s="1"/>
      <c r="AR8" s="1"/>
      <c r="AS8" s="1"/>
      <c r="AT8" s="1"/>
      <c r="AU8" s="1"/>
      <c r="AV8" s="1"/>
      <c r="AW8" s="1"/>
      <c r="AX8" s="137"/>
      <c r="AY8" s="1"/>
      <c r="AZ8" s="1"/>
      <c r="BA8" s="1"/>
      <c r="BB8" s="1"/>
      <c r="BC8" s="86"/>
      <c r="BD8" s="86"/>
      <c r="BE8" s="86"/>
      <c r="BF8" s="86"/>
      <c r="BG8" s="86"/>
      <c r="BH8" s="86"/>
      <c r="BI8" s="86"/>
      <c r="BJ8" s="86"/>
      <c r="BK8" s="86"/>
      <c r="BL8" s="137"/>
      <c r="BM8" s="86"/>
      <c r="BN8" s="86"/>
      <c r="BO8" s="86"/>
      <c r="BP8" s="150"/>
      <c r="BQ8" s="86"/>
      <c r="BR8" s="86"/>
      <c r="BS8" s="86"/>
      <c r="BT8" s="86"/>
      <c r="BU8" s="86"/>
      <c r="BV8" s="86"/>
      <c r="BW8" s="86"/>
      <c r="BX8" s="86"/>
      <c r="BY8" s="86"/>
      <c r="BZ8" s="137"/>
      <c r="CA8" s="86"/>
      <c r="CB8" s="86"/>
      <c r="CC8" s="86"/>
      <c r="CD8" s="150"/>
      <c r="CE8" s="86"/>
      <c r="CF8" s="86"/>
      <c r="CG8" s="86"/>
      <c r="CH8" s="86"/>
      <c r="CI8" s="86"/>
      <c r="CJ8" s="86"/>
      <c r="CK8" s="86"/>
      <c r="CL8" s="86"/>
      <c r="CM8" s="86"/>
      <c r="CN8" s="137"/>
      <c r="CO8" s="86"/>
      <c r="CP8" s="86"/>
      <c r="CQ8" s="97"/>
      <c r="CR8" s="150"/>
      <c r="CZ8" s="1"/>
    </row>
    <row r="9" spans="1:115" ht="18.75">
      <c r="A9" s="233" t="s">
        <v>497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80"/>
      <c r="AJ9" s="138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138"/>
      <c r="AY9" s="80"/>
      <c r="AZ9" s="80"/>
      <c r="BA9" s="80"/>
      <c r="BB9" s="80"/>
      <c r="BC9" s="90"/>
      <c r="BD9" s="90"/>
      <c r="BE9" s="90"/>
      <c r="BF9" s="90"/>
      <c r="BG9" s="90"/>
      <c r="BH9" s="90"/>
      <c r="BI9" s="90"/>
      <c r="BJ9" s="90"/>
      <c r="BK9" s="90"/>
      <c r="BL9" s="138"/>
      <c r="BM9" s="90"/>
      <c r="BN9" s="90"/>
      <c r="BO9" s="90"/>
      <c r="BP9" s="151"/>
      <c r="BQ9" s="90"/>
      <c r="BR9" s="90"/>
      <c r="BS9" s="90"/>
      <c r="BT9" s="90"/>
      <c r="BU9" s="90"/>
      <c r="BV9" s="90"/>
      <c r="BW9" s="90"/>
      <c r="BX9" s="90"/>
      <c r="BY9" s="164"/>
      <c r="BZ9" s="179"/>
      <c r="CA9" s="164"/>
      <c r="CB9" s="164"/>
      <c r="CC9" s="164"/>
      <c r="CD9" s="165"/>
      <c r="CE9" s="164"/>
      <c r="CF9" s="90"/>
      <c r="CG9" s="90"/>
      <c r="CH9" s="90"/>
      <c r="CI9" s="90"/>
      <c r="CJ9" s="90"/>
      <c r="CK9" s="90"/>
      <c r="CL9" s="90"/>
      <c r="CM9" s="90"/>
      <c r="CN9" s="138"/>
      <c r="CO9" s="90"/>
      <c r="CP9" s="90"/>
      <c r="CQ9" s="90"/>
      <c r="CR9" s="150"/>
      <c r="CZ9" s="1"/>
    </row>
    <row r="10" spans="1:115" ht="18.7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116"/>
      <c r="AJ10" s="139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116"/>
      <c r="AW10" s="116"/>
      <c r="AX10" s="139"/>
      <c r="AY10" s="116"/>
      <c r="AZ10" s="116"/>
      <c r="BA10" s="116"/>
      <c r="BB10" s="116"/>
      <c r="BC10" s="91"/>
      <c r="BD10" s="91"/>
      <c r="BE10" s="91"/>
      <c r="BF10" s="91"/>
      <c r="BG10" s="91"/>
      <c r="BH10" s="91"/>
      <c r="BI10" s="91"/>
      <c r="BJ10" s="91"/>
      <c r="BK10" s="91"/>
      <c r="BL10" s="139"/>
      <c r="BM10" s="91"/>
      <c r="BN10" s="91"/>
      <c r="BO10" s="91"/>
      <c r="BP10" s="152"/>
      <c r="BQ10" s="91"/>
      <c r="BR10" s="91"/>
      <c r="BS10" s="91"/>
      <c r="BT10" s="91"/>
      <c r="BU10" s="91"/>
      <c r="BV10" s="91"/>
      <c r="BW10" s="91"/>
      <c r="BX10" s="91"/>
      <c r="BY10" s="166"/>
      <c r="BZ10" s="180"/>
      <c r="CA10" s="166"/>
      <c r="CB10" s="166"/>
      <c r="CC10" s="166"/>
      <c r="CD10" s="167"/>
      <c r="CE10" s="166"/>
      <c r="CF10" s="91"/>
      <c r="CG10" s="91"/>
      <c r="CH10" s="91"/>
      <c r="CI10" s="91"/>
      <c r="CJ10" s="91"/>
      <c r="CK10" s="91"/>
      <c r="CL10" s="91"/>
      <c r="CM10" s="91"/>
      <c r="CN10" s="139"/>
      <c r="CO10" s="91"/>
      <c r="CP10" s="91"/>
      <c r="CQ10" s="91"/>
      <c r="CR10" s="150"/>
      <c r="CZ10" s="1"/>
    </row>
    <row r="11" spans="1:115" ht="18.75">
      <c r="A11" s="233" t="s">
        <v>491</v>
      </c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115"/>
      <c r="AJ11" s="140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115"/>
      <c r="AW11" s="115"/>
      <c r="AX11" s="140"/>
      <c r="AY11" s="115"/>
      <c r="AZ11" s="115"/>
      <c r="BA11" s="115"/>
      <c r="BB11" s="115"/>
      <c r="BC11" s="92"/>
      <c r="BD11" s="92"/>
      <c r="BE11" s="92"/>
      <c r="BF11" s="92"/>
      <c r="BG11" s="92"/>
      <c r="BH11" s="92"/>
      <c r="BI11" s="92"/>
      <c r="BJ11" s="92"/>
      <c r="BK11" s="92"/>
      <c r="BL11" s="140"/>
      <c r="BM11" s="92"/>
      <c r="BN11" s="92"/>
      <c r="BO11" s="92"/>
      <c r="BP11" s="153"/>
      <c r="BQ11" s="92"/>
      <c r="BR11" s="92"/>
      <c r="BS11" s="92"/>
      <c r="BT11" s="92"/>
      <c r="BU11" s="92"/>
      <c r="BV11" s="92"/>
      <c r="BW11" s="92"/>
      <c r="BX11" s="92"/>
      <c r="BY11" s="92"/>
      <c r="BZ11" s="140"/>
      <c r="CA11" s="92"/>
      <c r="CB11" s="92"/>
      <c r="CC11" s="92"/>
      <c r="CD11" s="153"/>
      <c r="CE11" s="92"/>
      <c r="CF11" s="92"/>
      <c r="CG11" s="92"/>
      <c r="CH11" s="92"/>
      <c r="CI11" s="92"/>
      <c r="CJ11" s="92"/>
      <c r="CK11" s="92"/>
      <c r="CL11" s="92"/>
      <c r="CM11" s="92"/>
      <c r="CN11" s="140"/>
      <c r="CO11" s="92"/>
      <c r="CP11" s="92"/>
      <c r="CQ11" s="92"/>
      <c r="CR11" s="150"/>
      <c r="CZ11" s="1"/>
    </row>
    <row r="12" spans="1:115">
      <c r="A12" s="234" t="s">
        <v>376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11"/>
      <c r="AJ12" s="14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41"/>
      <c r="AY12" s="11"/>
      <c r="AZ12" s="11"/>
      <c r="BA12" s="11"/>
      <c r="BB12" s="11"/>
      <c r="BC12" s="93"/>
      <c r="BD12" s="93"/>
      <c r="BE12" s="93"/>
      <c r="BF12" s="93"/>
      <c r="BG12" s="93"/>
      <c r="BH12" s="93"/>
      <c r="BI12" s="93"/>
      <c r="BJ12" s="93"/>
      <c r="BK12" s="93"/>
      <c r="BL12" s="141"/>
      <c r="BM12" s="93"/>
      <c r="BN12" s="93"/>
      <c r="BO12" s="93"/>
      <c r="BP12" s="154"/>
      <c r="BQ12" s="93"/>
      <c r="BR12" s="93"/>
      <c r="BS12" s="93"/>
      <c r="BT12" s="93"/>
      <c r="BU12" s="93"/>
      <c r="BV12" s="93"/>
      <c r="BW12" s="93"/>
      <c r="BX12" s="93"/>
      <c r="BY12" s="93"/>
      <c r="BZ12" s="141"/>
      <c r="CA12" s="93"/>
      <c r="CB12" s="93"/>
      <c r="CC12" s="93"/>
      <c r="CD12" s="154"/>
      <c r="CE12" s="93"/>
      <c r="CF12" s="93"/>
      <c r="CG12" s="93"/>
      <c r="CH12" s="93"/>
      <c r="CI12" s="93"/>
      <c r="CJ12" s="93"/>
      <c r="CK12" s="93"/>
      <c r="CL12" s="93"/>
      <c r="CM12" s="93"/>
      <c r="CN12" s="141"/>
      <c r="CO12" s="93"/>
      <c r="CP12" s="93"/>
      <c r="CQ12" s="93"/>
      <c r="CR12" s="150"/>
      <c r="CZ12" s="1"/>
    </row>
    <row r="13" spans="1:115" ht="15.75" customHeight="1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103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</row>
    <row r="14" spans="1:115" s="83" customFormat="1" ht="31.5" customHeight="1">
      <c r="A14" s="208" t="s">
        <v>63</v>
      </c>
      <c r="B14" s="208" t="s">
        <v>9</v>
      </c>
      <c r="C14" s="208" t="s">
        <v>3</v>
      </c>
      <c r="D14" s="221" t="s">
        <v>107</v>
      </c>
      <c r="E14" s="221"/>
      <c r="F14" s="215" t="s">
        <v>377</v>
      </c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7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 t="s">
        <v>109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4"/>
      <c r="BN14" s="214"/>
      <c r="BO14" s="214"/>
      <c r="BP14" s="214"/>
      <c r="BQ14" s="214"/>
      <c r="BR14" s="214"/>
      <c r="BS14" s="214"/>
      <c r="BT14" s="214"/>
      <c r="BU14" s="214"/>
      <c r="BV14" s="214"/>
      <c r="BW14" s="214"/>
      <c r="BX14" s="214"/>
      <c r="BY14" s="214"/>
      <c r="BZ14" s="214"/>
      <c r="CA14" s="214"/>
      <c r="CB14" s="214"/>
      <c r="CC14" s="214"/>
      <c r="CD14" s="214"/>
      <c r="CE14" s="214"/>
      <c r="CF14" s="214"/>
      <c r="CG14" s="214"/>
      <c r="CH14" s="214"/>
      <c r="CI14" s="214"/>
      <c r="CJ14" s="214"/>
      <c r="CK14" s="214"/>
      <c r="CL14" s="214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196" t="s">
        <v>61</v>
      </c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</row>
    <row r="15" spans="1:115" s="83" customFormat="1" ht="44.25" customHeight="1">
      <c r="A15" s="209"/>
      <c r="B15" s="209"/>
      <c r="C15" s="209"/>
      <c r="D15" s="221"/>
      <c r="E15" s="221"/>
      <c r="F15" s="218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20"/>
      <c r="T15" s="204" t="s">
        <v>381</v>
      </c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6"/>
      <c r="AH15" s="204" t="s">
        <v>380</v>
      </c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6"/>
      <c r="AV15" s="204" t="s">
        <v>379</v>
      </c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6"/>
      <c r="BJ15" s="225" t="s">
        <v>382</v>
      </c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6"/>
      <c r="BW15" s="227"/>
      <c r="BX15" s="225" t="s">
        <v>383</v>
      </c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24" t="s">
        <v>2</v>
      </c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197"/>
    </row>
    <row r="16" spans="1:115" s="83" customFormat="1" ht="51" customHeight="1">
      <c r="A16" s="209"/>
      <c r="B16" s="209"/>
      <c r="C16" s="209"/>
      <c r="D16" s="221"/>
      <c r="E16" s="221"/>
      <c r="F16" s="199" t="s">
        <v>6</v>
      </c>
      <c r="G16" s="200"/>
      <c r="H16" s="200"/>
      <c r="I16" s="200"/>
      <c r="J16" s="200"/>
      <c r="K16" s="200"/>
      <c r="L16" s="200"/>
      <c r="M16" s="201" t="s">
        <v>378</v>
      </c>
      <c r="N16" s="202"/>
      <c r="O16" s="202"/>
      <c r="P16" s="202"/>
      <c r="Q16" s="202"/>
      <c r="R16" s="202"/>
      <c r="S16" s="203"/>
      <c r="T16" s="199" t="s">
        <v>6</v>
      </c>
      <c r="U16" s="200"/>
      <c r="V16" s="200"/>
      <c r="W16" s="200"/>
      <c r="X16" s="200"/>
      <c r="Y16" s="200"/>
      <c r="Z16" s="200"/>
      <c r="AA16" s="201" t="s">
        <v>378</v>
      </c>
      <c r="AB16" s="202"/>
      <c r="AC16" s="202"/>
      <c r="AD16" s="202"/>
      <c r="AE16" s="202"/>
      <c r="AF16" s="202"/>
      <c r="AG16" s="203"/>
      <c r="AH16" s="199" t="s">
        <v>6</v>
      </c>
      <c r="AI16" s="200"/>
      <c r="AJ16" s="200"/>
      <c r="AK16" s="200"/>
      <c r="AL16" s="200"/>
      <c r="AM16" s="200"/>
      <c r="AN16" s="200"/>
      <c r="AO16" s="201" t="s">
        <v>378</v>
      </c>
      <c r="AP16" s="202"/>
      <c r="AQ16" s="202"/>
      <c r="AR16" s="202"/>
      <c r="AS16" s="202"/>
      <c r="AT16" s="202"/>
      <c r="AU16" s="203"/>
      <c r="AV16" s="204" t="s">
        <v>6</v>
      </c>
      <c r="AW16" s="205"/>
      <c r="AX16" s="205"/>
      <c r="AY16" s="205"/>
      <c r="AZ16" s="205"/>
      <c r="BA16" s="205"/>
      <c r="BB16" s="205"/>
      <c r="BC16" s="235" t="s">
        <v>378</v>
      </c>
      <c r="BD16" s="236"/>
      <c r="BE16" s="236"/>
      <c r="BF16" s="236"/>
      <c r="BG16" s="236"/>
      <c r="BH16" s="236"/>
      <c r="BI16" s="237"/>
      <c r="BJ16" s="211" t="s">
        <v>6</v>
      </c>
      <c r="BK16" s="212"/>
      <c r="BL16" s="212"/>
      <c r="BM16" s="212"/>
      <c r="BN16" s="212"/>
      <c r="BO16" s="212"/>
      <c r="BP16" s="212"/>
      <c r="BQ16" s="229" t="s">
        <v>378</v>
      </c>
      <c r="BR16" s="230"/>
      <c r="BS16" s="230"/>
      <c r="BT16" s="230"/>
      <c r="BU16" s="230"/>
      <c r="BV16" s="230"/>
      <c r="BW16" s="231"/>
      <c r="BX16" s="225" t="s">
        <v>6</v>
      </c>
      <c r="BY16" s="226"/>
      <c r="BZ16" s="226"/>
      <c r="CA16" s="226"/>
      <c r="CB16" s="226"/>
      <c r="CC16" s="226"/>
      <c r="CD16" s="226"/>
      <c r="CE16" s="229" t="s">
        <v>378</v>
      </c>
      <c r="CF16" s="230"/>
      <c r="CG16" s="230"/>
      <c r="CH16" s="230"/>
      <c r="CI16" s="230"/>
      <c r="CJ16" s="230"/>
      <c r="CK16" s="231"/>
      <c r="CL16" s="211" t="s">
        <v>6</v>
      </c>
      <c r="CM16" s="212"/>
      <c r="CN16" s="212"/>
      <c r="CO16" s="212"/>
      <c r="CP16" s="212"/>
      <c r="CQ16" s="212"/>
      <c r="CR16" s="212"/>
      <c r="CS16" s="229" t="s">
        <v>378</v>
      </c>
      <c r="CT16" s="230"/>
      <c r="CU16" s="230"/>
      <c r="CV16" s="230"/>
      <c r="CW16" s="230"/>
      <c r="CX16" s="230"/>
      <c r="CY16" s="231"/>
      <c r="CZ16" s="197"/>
    </row>
    <row r="17" spans="1:104" s="83" customFormat="1" ht="56.25" customHeight="1">
      <c r="A17" s="209"/>
      <c r="B17" s="209"/>
      <c r="C17" s="209"/>
      <c r="D17" s="221" t="s">
        <v>156</v>
      </c>
      <c r="E17" s="221" t="s">
        <v>60</v>
      </c>
      <c r="F17" s="105" t="s">
        <v>26</v>
      </c>
      <c r="G17" s="214" t="s">
        <v>25</v>
      </c>
      <c r="H17" s="214"/>
      <c r="I17" s="214"/>
      <c r="J17" s="214"/>
      <c r="K17" s="214"/>
      <c r="L17" s="214"/>
      <c r="M17" s="105" t="s">
        <v>26</v>
      </c>
      <c r="N17" s="214" t="s">
        <v>25</v>
      </c>
      <c r="O17" s="214"/>
      <c r="P17" s="214"/>
      <c r="Q17" s="214"/>
      <c r="R17" s="214"/>
      <c r="S17" s="214"/>
      <c r="T17" s="105" t="s">
        <v>26</v>
      </c>
      <c r="U17" s="214" t="s">
        <v>25</v>
      </c>
      <c r="V17" s="214"/>
      <c r="W17" s="214"/>
      <c r="X17" s="214"/>
      <c r="Y17" s="214"/>
      <c r="Z17" s="214"/>
      <c r="AA17" s="105" t="s">
        <v>26</v>
      </c>
      <c r="AB17" s="214" t="s">
        <v>25</v>
      </c>
      <c r="AC17" s="214"/>
      <c r="AD17" s="214"/>
      <c r="AE17" s="214"/>
      <c r="AF17" s="214"/>
      <c r="AG17" s="214"/>
      <c r="AH17" s="171" t="s">
        <v>26</v>
      </c>
      <c r="AI17" s="214" t="s">
        <v>25</v>
      </c>
      <c r="AJ17" s="214"/>
      <c r="AK17" s="214"/>
      <c r="AL17" s="214"/>
      <c r="AM17" s="214"/>
      <c r="AN17" s="214"/>
      <c r="AO17" s="171" t="s">
        <v>26</v>
      </c>
      <c r="AP17" s="214" t="s">
        <v>25</v>
      </c>
      <c r="AQ17" s="214"/>
      <c r="AR17" s="214"/>
      <c r="AS17" s="214"/>
      <c r="AT17" s="214"/>
      <c r="AU17" s="214"/>
      <c r="AV17" s="131" t="s">
        <v>26</v>
      </c>
      <c r="AW17" s="222" t="s">
        <v>25</v>
      </c>
      <c r="AX17" s="222"/>
      <c r="AY17" s="222"/>
      <c r="AZ17" s="222"/>
      <c r="BA17" s="222"/>
      <c r="BB17" s="222"/>
      <c r="BC17" s="173" t="s">
        <v>26</v>
      </c>
      <c r="BD17" s="223" t="s">
        <v>25</v>
      </c>
      <c r="BE17" s="223"/>
      <c r="BF17" s="223"/>
      <c r="BG17" s="223"/>
      <c r="BH17" s="223"/>
      <c r="BI17" s="223"/>
      <c r="BJ17" s="106" t="s">
        <v>26</v>
      </c>
      <c r="BK17" s="213" t="s">
        <v>25</v>
      </c>
      <c r="BL17" s="213"/>
      <c r="BM17" s="213"/>
      <c r="BN17" s="213"/>
      <c r="BO17" s="213"/>
      <c r="BP17" s="213"/>
      <c r="BQ17" s="173" t="s">
        <v>26</v>
      </c>
      <c r="BR17" s="213" t="s">
        <v>25</v>
      </c>
      <c r="BS17" s="213"/>
      <c r="BT17" s="213"/>
      <c r="BU17" s="213"/>
      <c r="BV17" s="213"/>
      <c r="BW17" s="213"/>
      <c r="BX17" s="173" t="s">
        <v>26</v>
      </c>
      <c r="BY17" s="213" t="s">
        <v>25</v>
      </c>
      <c r="BZ17" s="213"/>
      <c r="CA17" s="213"/>
      <c r="CB17" s="213"/>
      <c r="CC17" s="213"/>
      <c r="CD17" s="213"/>
      <c r="CE17" s="173" t="s">
        <v>26</v>
      </c>
      <c r="CF17" s="213" t="s">
        <v>25</v>
      </c>
      <c r="CG17" s="213"/>
      <c r="CH17" s="213"/>
      <c r="CI17" s="213"/>
      <c r="CJ17" s="213"/>
      <c r="CK17" s="213"/>
      <c r="CL17" s="173" t="s">
        <v>26</v>
      </c>
      <c r="CM17" s="213" t="s">
        <v>25</v>
      </c>
      <c r="CN17" s="213"/>
      <c r="CO17" s="213"/>
      <c r="CP17" s="213"/>
      <c r="CQ17" s="213"/>
      <c r="CR17" s="213"/>
      <c r="CS17" s="173" t="s">
        <v>26</v>
      </c>
      <c r="CT17" s="213" t="s">
        <v>25</v>
      </c>
      <c r="CU17" s="213"/>
      <c r="CV17" s="213"/>
      <c r="CW17" s="213"/>
      <c r="CX17" s="213"/>
      <c r="CY17" s="213"/>
      <c r="CZ17" s="197"/>
    </row>
    <row r="18" spans="1:104" s="83" customFormat="1" ht="103.15" customHeight="1">
      <c r="A18" s="210"/>
      <c r="B18" s="210"/>
      <c r="C18" s="210"/>
      <c r="D18" s="221"/>
      <c r="E18" s="221"/>
      <c r="F18" s="107" t="s">
        <v>8</v>
      </c>
      <c r="G18" s="107" t="s">
        <v>8</v>
      </c>
      <c r="H18" s="108" t="s">
        <v>4</v>
      </c>
      <c r="I18" s="108" t="s">
        <v>5</v>
      </c>
      <c r="J18" s="108" t="s">
        <v>87</v>
      </c>
      <c r="K18" s="108" t="s">
        <v>1</v>
      </c>
      <c r="L18" s="108" t="s">
        <v>488</v>
      </c>
      <c r="M18" s="107" t="s">
        <v>8</v>
      </c>
      <c r="N18" s="107" t="s">
        <v>8</v>
      </c>
      <c r="O18" s="108" t="s">
        <v>4</v>
      </c>
      <c r="P18" s="108" t="s">
        <v>5</v>
      </c>
      <c r="Q18" s="108" t="s">
        <v>87</v>
      </c>
      <c r="R18" s="108" t="s">
        <v>1</v>
      </c>
      <c r="S18" s="108" t="s">
        <v>488</v>
      </c>
      <c r="T18" s="107" t="s">
        <v>8</v>
      </c>
      <c r="U18" s="107" t="s">
        <v>8</v>
      </c>
      <c r="V18" s="142" t="s">
        <v>4</v>
      </c>
      <c r="W18" s="108" t="s">
        <v>5</v>
      </c>
      <c r="X18" s="111" t="s">
        <v>87</v>
      </c>
      <c r="Y18" s="108" t="s">
        <v>1</v>
      </c>
      <c r="Z18" s="108" t="s">
        <v>488</v>
      </c>
      <c r="AA18" s="107" t="s">
        <v>8</v>
      </c>
      <c r="AB18" s="107" t="s">
        <v>8</v>
      </c>
      <c r="AC18" s="108" t="s">
        <v>4</v>
      </c>
      <c r="AD18" s="108" t="s">
        <v>5</v>
      </c>
      <c r="AE18" s="108" t="s">
        <v>87</v>
      </c>
      <c r="AF18" s="108" t="s">
        <v>1</v>
      </c>
      <c r="AG18" s="108" t="s">
        <v>488</v>
      </c>
      <c r="AH18" s="107" t="s">
        <v>8</v>
      </c>
      <c r="AI18" s="107" t="s">
        <v>8</v>
      </c>
      <c r="AJ18" s="142" t="s">
        <v>4</v>
      </c>
      <c r="AK18" s="108" t="s">
        <v>5</v>
      </c>
      <c r="AL18" s="108" t="s">
        <v>87</v>
      </c>
      <c r="AM18" s="108" t="s">
        <v>1</v>
      </c>
      <c r="AN18" s="108" t="s">
        <v>488</v>
      </c>
      <c r="AO18" s="107" t="s">
        <v>8</v>
      </c>
      <c r="AP18" s="107" t="s">
        <v>8</v>
      </c>
      <c r="AQ18" s="108" t="s">
        <v>4</v>
      </c>
      <c r="AR18" s="108" t="s">
        <v>5</v>
      </c>
      <c r="AS18" s="108" t="s">
        <v>87</v>
      </c>
      <c r="AT18" s="108" t="s">
        <v>1</v>
      </c>
      <c r="AU18" s="108" t="s">
        <v>488</v>
      </c>
      <c r="AV18" s="107" t="s">
        <v>8</v>
      </c>
      <c r="AW18" s="107" t="s">
        <v>8</v>
      </c>
      <c r="AX18" s="142" t="s">
        <v>4</v>
      </c>
      <c r="AY18" s="129" t="s">
        <v>5</v>
      </c>
      <c r="AZ18" s="129" t="s">
        <v>87</v>
      </c>
      <c r="BA18" s="129" t="s">
        <v>1</v>
      </c>
      <c r="BB18" s="108" t="s">
        <v>488</v>
      </c>
      <c r="BC18" s="110" t="s">
        <v>8</v>
      </c>
      <c r="BD18" s="110" t="s">
        <v>8</v>
      </c>
      <c r="BE18" s="111" t="s">
        <v>4</v>
      </c>
      <c r="BF18" s="109" t="s">
        <v>5</v>
      </c>
      <c r="BG18" s="109" t="s">
        <v>87</v>
      </c>
      <c r="BH18" s="109" t="s">
        <v>1</v>
      </c>
      <c r="BI18" s="108" t="s">
        <v>488</v>
      </c>
      <c r="BJ18" s="110" t="s">
        <v>8</v>
      </c>
      <c r="BK18" s="110" t="s">
        <v>8</v>
      </c>
      <c r="BL18" s="142" t="s">
        <v>4</v>
      </c>
      <c r="BM18" s="111" t="s">
        <v>5</v>
      </c>
      <c r="BN18" s="111" t="s">
        <v>87</v>
      </c>
      <c r="BO18" s="111" t="s">
        <v>1</v>
      </c>
      <c r="BP18" s="108" t="s">
        <v>488</v>
      </c>
      <c r="BQ18" s="110" t="s">
        <v>8</v>
      </c>
      <c r="BR18" s="110" t="s">
        <v>8</v>
      </c>
      <c r="BS18" s="111" t="s">
        <v>4</v>
      </c>
      <c r="BT18" s="111" t="s">
        <v>5</v>
      </c>
      <c r="BU18" s="111" t="s">
        <v>87</v>
      </c>
      <c r="BV18" s="111" t="s">
        <v>1</v>
      </c>
      <c r="BW18" s="108" t="s">
        <v>488</v>
      </c>
      <c r="BX18" s="110" t="s">
        <v>8</v>
      </c>
      <c r="BY18" s="110" t="s">
        <v>8</v>
      </c>
      <c r="BZ18" s="142" t="s">
        <v>4</v>
      </c>
      <c r="CA18" s="111" t="s">
        <v>5</v>
      </c>
      <c r="CB18" s="111" t="s">
        <v>87</v>
      </c>
      <c r="CC18" s="111" t="s">
        <v>1</v>
      </c>
      <c r="CD18" s="108" t="s">
        <v>488</v>
      </c>
      <c r="CE18" s="110" t="s">
        <v>8</v>
      </c>
      <c r="CF18" s="110" t="s">
        <v>8</v>
      </c>
      <c r="CG18" s="111" t="s">
        <v>4</v>
      </c>
      <c r="CH18" s="111" t="s">
        <v>5</v>
      </c>
      <c r="CI18" s="111" t="s">
        <v>87</v>
      </c>
      <c r="CJ18" s="111" t="s">
        <v>1</v>
      </c>
      <c r="CK18" s="108" t="s">
        <v>488</v>
      </c>
      <c r="CL18" s="110" t="s">
        <v>8</v>
      </c>
      <c r="CM18" s="110" t="s">
        <v>8</v>
      </c>
      <c r="CN18" s="142" t="s">
        <v>4</v>
      </c>
      <c r="CO18" s="111" t="s">
        <v>5</v>
      </c>
      <c r="CP18" s="111" t="s">
        <v>87</v>
      </c>
      <c r="CQ18" s="111" t="s">
        <v>1</v>
      </c>
      <c r="CR18" s="108" t="s">
        <v>488</v>
      </c>
      <c r="CS18" s="110" t="s">
        <v>8</v>
      </c>
      <c r="CT18" s="110" t="s">
        <v>8</v>
      </c>
      <c r="CU18" s="111" t="s">
        <v>4</v>
      </c>
      <c r="CV18" s="111" t="s">
        <v>5</v>
      </c>
      <c r="CW18" s="111" t="s">
        <v>87</v>
      </c>
      <c r="CX18" s="111" t="s">
        <v>1</v>
      </c>
      <c r="CY18" s="108" t="s">
        <v>488</v>
      </c>
      <c r="CZ18" s="198"/>
    </row>
    <row r="19" spans="1:104" s="83" customFormat="1">
      <c r="A19" s="112">
        <v>1</v>
      </c>
      <c r="B19" s="112">
        <v>2</v>
      </c>
      <c r="C19" s="112">
        <v>3</v>
      </c>
      <c r="D19" s="112">
        <v>4</v>
      </c>
      <c r="E19" s="112">
        <v>5</v>
      </c>
      <c r="F19" s="82" t="s">
        <v>72</v>
      </c>
      <c r="G19" s="82" t="s">
        <v>73</v>
      </c>
      <c r="H19" s="82" t="s">
        <v>74</v>
      </c>
      <c r="I19" s="82" t="s">
        <v>75</v>
      </c>
      <c r="J19" s="82" t="s">
        <v>76</v>
      </c>
      <c r="K19" s="82" t="s">
        <v>77</v>
      </c>
      <c r="L19" s="82" t="s">
        <v>78</v>
      </c>
      <c r="M19" s="82" t="s">
        <v>79</v>
      </c>
      <c r="N19" s="82" t="s">
        <v>80</v>
      </c>
      <c r="O19" s="82" t="s">
        <v>81</v>
      </c>
      <c r="P19" s="82" t="s">
        <v>82</v>
      </c>
      <c r="Q19" s="82" t="s">
        <v>83</v>
      </c>
      <c r="R19" s="82" t="s">
        <v>84</v>
      </c>
      <c r="S19" s="82" t="s">
        <v>85</v>
      </c>
      <c r="T19" s="82" t="s">
        <v>93</v>
      </c>
      <c r="U19" s="113" t="s">
        <v>94</v>
      </c>
      <c r="V19" s="143" t="s">
        <v>95</v>
      </c>
      <c r="W19" s="82" t="s">
        <v>96</v>
      </c>
      <c r="X19" s="168" t="s">
        <v>97</v>
      </c>
      <c r="Y19" s="82" t="s">
        <v>98</v>
      </c>
      <c r="Z19" s="82" t="s">
        <v>99</v>
      </c>
      <c r="AA19" s="82" t="s">
        <v>100</v>
      </c>
      <c r="AB19" s="82" t="s">
        <v>101</v>
      </c>
      <c r="AC19" s="82" t="s">
        <v>102</v>
      </c>
      <c r="AD19" s="82" t="s">
        <v>103</v>
      </c>
      <c r="AE19" s="82" t="s">
        <v>104</v>
      </c>
      <c r="AF19" s="82" t="s">
        <v>105</v>
      </c>
      <c r="AG19" s="82" t="s">
        <v>106</v>
      </c>
      <c r="AH19" s="82" t="s">
        <v>159</v>
      </c>
      <c r="AI19" s="113" t="s">
        <v>160</v>
      </c>
      <c r="AJ19" s="143" t="s">
        <v>161</v>
      </c>
      <c r="AK19" s="82" t="s">
        <v>162</v>
      </c>
      <c r="AL19" s="82" t="s">
        <v>163</v>
      </c>
      <c r="AM19" s="82" t="s">
        <v>164</v>
      </c>
      <c r="AN19" s="82" t="s">
        <v>165</v>
      </c>
      <c r="AO19" s="82" t="s">
        <v>166</v>
      </c>
      <c r="AP19" s="82" t="s">
        <v>167</v>
      </c>
      <c r="AQ19" s="82" t="s">
        <v>168</v>
      </c>
      <c r="AR19" s="82" t="s">
        <v>169</v>
      </c>
      <c r="AS19" s="82" t="s">
        <v>170</v>
      </c>
      <c r="AT19" s="82" t="s">
        <v>171</v>
      </c>
      <c r="AU19" s="82" t="s">
        <v>172</v>
      </c>
      <c r="AV19" s="113" t="s">
        <v>173</v>
      </c>
      <c r="AW19" s="113" t="s">
        <v>174</v>
      </c>
      <c r="AX19" s="143" t="s">
        <v>175</v>
      </c>
      <c r="AY19" s="113" t="s">
        <v>176</v>
      </c>
      <c r="AZ19" s="113" t="s">
        <v>177</v>
      </c>
      <c r="BA19" s="113" t="s">
        <v>178</v>
      </c>
      <c r="BB19" s="113" t="s">
        <v>179</v>
      </c>
      <c r="BC19" s="170" t="s">
        <v>180</v>
      </c>
      <c r="BD19" s="170" t="s">
        <v>181</v>
      </c>
      <c r="BE19" s="170" t="s">
        <v>182</v>
      </c>
      <c r="BF19" s="172" t="s">
        <v>183</v>
      </c>
      <c r="BG19" s="172" t="s">
        <v>184</v>
      </c>
      <c r="BH19" s="172" t="s">
        <v>185</v>
      </c>
      <c r="BI19" s="172" t="s">
        <v>186</v>
      </c>
      <c r="BJ19" s="172" t="s">
        <v>348</v>
      </c>
      <c r="BK19" s="170" t="s">
        <v>349</v>
      </c>
      <c r="BL19" s="143" t="s">
        <v>350</v>
      </c>
      <c r="BM19" s="170" t="s">
        <v>351</v>
      </c>
      <c r="BN19" s="170" t="s">
        <v>352</v>
      </c>
      <c r="BO19" s="170" t="s">
        <v>353</v>
      </c>
      <c r="BP19" s="158" t="s">
        <v>354</v>
      </c>
      <c r="BQ19" s="170" t="s">
        <v>355</v>
      </c>
      <c r="BR19" s="170" t="s">
        <v>356</v>
      </c>
      <c r="BS19" s="170" t="s">
        <v>357</v>
      </c>
      <c r="BT19" s="170" t="s">
        <v>358</v>
      </c>
      <c r="BU19" s="170" t="s">
        <v>359</v>
      </c>
      <c r="BV19" s="170" t="s">
        <v>360</v>
      </c>
      <c r="BW19" s="170" t="s">
        <v>361</v>
      </c>
      <c r="BX19" s="170" t="s">
        <v>362</v>
      </c>
      <c r="BY19" s="170" t="s">
        <v>363</v>
      </c>
      <c r="BZ19" s="143" t="s">
        <v>364</v>
      </c>
      <c r="CA19" s="170" t="s">
        <v>365</v>
      </c>
      <c r="CB19" s="170" t="s">
        <v>366</v>
      </c>
      <c r="CC19" s="170" t="s">
        <v>367</v>
      </c>
      <c r="CD19" s="158" t="s">
        <v>368</v>
      </c>
      <c r="CE19" s="170" t="s">
        <v>369</v>
      </c>
      <c r="CF19" s="170" t="s">
        <v>370</v>
      </c>
      <c r="CG19" s="170" t="s">
        <v>371</v>
      </c>
      <c r="CH19" s="170" t="s">
        <v>372</v>
      </c>
      <c r="CI19" s="170" t="s">
        <v>373</v>
      </c>
      <c r="CJ19" s="170" t="s">
        <v>374</v>
      </c>
      <c r="CK19" s="170" t="s">
        <v>375</v>
      </c>
      <c r="CL19" s="170" t="s">
        <v>187</v>
      </c>
      <c r="CM19" s="174" t="s">
        <v>188</v>
      </c>
      <c r="CN19" s="143" t="s">
        <v>189</v>
      </c>
      <c r="CO19" s="170" t="s">
        <v>190</v>
      </c>
      <c r="CP19" s="170" t="s">
        <v>191</v>
      </c>
      <c r="CQ19" s="170" t="s">
        <v>192</v>
      </c>
      <c r="CR19" s="158" t="s">
        <v>193</v>
      </c>
      <c r="CS19" s="170" t="s">
        <v>194</v>
      </c>
      <c r="CT19" s="170" t="s">
        <v>195</v>
      </c>
      <c r="CU19" s="170" t="s">
        <v>196</v>
      </c>
      <c r="CV19" s="170" t="s">
        <v>197</v>
      </c>
      <c r="CW19" s="170" t="s">
        <v>198</v>
      </c>
      <c r="CX19" s="170" t="s">
        <v>199</v>
      </c>
      <c r="CY19" s="170" t="s">
        <v>200</v>
      </c>
      <c r="CZ19" s="113" t="s">
        <v>48</v>
      </c>
    </row>
    <row r="20" spans="1:104" s="83" customFormat="1" ht="31.5">
      <c r="A20" s="120" t="s">
        <v>384</v>
      </c>
      <c r="B20" s="121" t="s">
        <v>385</v>
      </c>
      <c r="C20" s="122" t="s">
        <v>306</v>
      </c>
      <c r="D20" s="122" t="s">
        <v>306</v>
      </c>
      <c r="E20" s="122" t="s">
        <v>306</v>
      </c>
      <c r="F20" s="122" t="s">
        <v>306</v>
      </c>
      <c r="G20" s="122" t="s">
        <v>306</v>
      </c>
      <c r="H20" s="122" t="s">
        <v>306</v>
      </c>
      <c r="I20" s="122" t="s">
        <v>306</v>
      </c>
      <c r="J20" s="122" t="s">
        <v>306</v>
      </c>
      <c r="K20" s="122" t="s">
        <v>306</v>
      </c>
      <c r="L20" s="122" t="s">
        <v>306</v>
      </c>
      <c r="M20" s="122" t="s">
        <v>306</v>
      </c>
      <c r="N20" s="122" t="s">
        <v>306</v>
      </c>
      <c r="O20" s="122" t="s">
        <v>306</v>
      </c>
      <c r="P20" s="122" t="s">
        <v>306</v>
      </c>
      <c r="Q20" s="122" t="s">
        <v>306</v>
      </c>
      <c r="R20" s="122" t="s">
        <v>306</v>
      </c>
      <c r="S20" s="122" t="s">
        <v>306</v>
      </c>
      <c r="T20" s="122" t="s">
        <v>306</v>
      </c>
      <c r="U20" s="117">
        <f>U22+U24+U26</f>
        <v>12.28878493</v>
      </c>
      <c r="V20" s="130">
        <f>V24</f>
        <v>0.8</v>
      </c>
      <c r="W20" s="117" t="s">
        <v>306</v>
      </c>
      <c r="X20" s="117">
        <f>X22+X24</f>
        <v>5.2109999999999994</v>
      </c>
      <c r="Y20" s="169" t="s">
        <v>306</v>
      </c>
      <c r="Z20" s="181">
        <f>Z26+Z22</f>
        <v>429</v>
      </c>
      <c r="AA20" s="122" t="s">
        <v>306</v>
      </c>
      <c r="AB20" s="122" t="s">
        <v>306</v>
      </c>
      <c r="AC20" s="122" t="s">
        <v>306</v>
      </c>
      <c r="AD20" s="122" t="s">
        <v>306</v>
      </c>
      <c r="AE20" s="122" t="s">
        <v>306</v>
      </c>
      <c r="AF20" s="122" t="s">
        <v>306</v>
      </c>
      <c r="AG20" s="122" t="s">
        <v>306</v>
      </c>
      <c r="AH20" s="125" t="s">
        <v>306</v>
      </c>
      <c r="AI20" s="117">
        <f>AI22+AI24+AI26</f>
        <v>11.526262060000001</v>
      </c>
      <c r="AJ20" s="130" t="str">
        <f>AJ24</f>
        <v>нд</v>
      </c>
      <c r="AK20" s="117" t="s">
        <v>306</v>
      </c>
      <c r="AL20" s="117">
        <f>AL22+AL24</f>
        <v>3.6580000000000004</v>
      </c>
      <c r="AM20" s="117" t="s">
        <v>306</v>
      </c>
      <c r="AN20" s="181">
        <f>AN26+AN22+AN24</f>
        <v>430</v>
      </c>
      <c r="AO20" s="125" t="s">
        <v>306</v>
      </c>
      <c r="AP20" s="125" t="s">
        <v>306</v>
      </c>
      <c r="AQ20" s="125" t="s">
        <v>306</v>
      </c>
      <c r="AR20" s="125" t="s">
        <v>306</v>
      </c>
      <c r="AS20" s="125" t="s">
        <v>306</v>
      </c>
      <c r="AT20" s="125" t="s">
        <v>306</v>
      </c>
      <c r="AU20" s="125" t="s">
        <v>306</v>
      </c>
      <c r="AV20" s="117" t="s">
        <v>306</v>
      </c>
      <c r="AW20" s="117">
        <f>AW22+AW24+AW26</f>
        <v>9.5497326799999982</v>
      </c>
      <c r="AX20" s="130" t="str">
        <f>AX24</f>
        <v>нд</v>
      </c>
      <c r="AY20" s="117" t="s">
        <v>306</v>
      </c>
      <c r="AZ20" s="117">
        <f>AZ22+AZ24</f>
        <v>2.4369999999999998</v>
      </c>
      <c r="BA20" s="117" t="s">
        <v>306</v>
      </c>
      <c r="BB20" s="132">
        <f>BB26+BB22+BB24</f>
        <v>431</v>
      </c>
      <c r="BC20" s="125" t="s">
        <v>306</v>
      </c>
      <c r="BD20" s="125" t="s">
        <v>306</v>
      </c>
      <c r="BE20" s="125" t="s">
        <v>306</v>
      </c>
      <c r="BF20" s="125" t="s">
        <v>306</v>
      </c>
      <c r="BG20" s="125" t="s">
        <v>306</v>
      </c>
      <c r="BH20" s="125" t="s">
        <v>306</v>
      </c>
      <c r="BI20" s="125" t="s">
        <v>306</v>
      </c>
      <c r="BJ20" s="125" t="s">
        <v>306</v>
      </c>
      <c r="BK20" s="117">
        <f>BK22+BK24+BK26</f>
        <v>11.805517550000001</v>
      </c>
      <c r="BL20" s="130">
        <f>BL24</f>
        <v>0.65</v>
      </c>
      <c r="BM20" s="125" t="s">
        <v>306</v>
      </c>
      <c r="BN20" s="117">
        <f>BN22+BN24</f>
        <v>5.875</v>
      </c>
      <c r="BO20" s="125" t="s">
        <v>306</v>
      </c>
      <c r="BP20" s="132">
        <f>BP22+BP26</f>
        <v>429</v>
      </c>
      <c r="BQ20" s="125" t="s">
        <v>306</v>
      </c>
      <c r="BR20" s="117">
        <f>BR22+BR24+BR26</f>
        <v>17.250368389999998</v>
      </c>
      <c r="BS20" s="130">
        <f>BS24</f>
        <v>0.65</v>
      </c>
      <c r="BT20" s="125" t="s">
        <v>306</v>
      </c>
      <c r="BU20" s="117">
        <f>BU22+BU24</f>
        <v>5.875</v>
      </c>
      <c r="BV20" s="125" t="s">
        <v>306</v>
      </c>
      <c r="BW20" s="132">
        <f>BW22+BW26</f>
        <v>434</v>
      </c>
      <c r="BX20" s="125" t="s">
        <v>306</v>
      </c>
      <c r="BY20" s="117">
        <f>BY22+BY24+BY26</f>
        <v>10.94192162</v>
      </c>
      <c r="BZ20" s="130">
        <f>BZ24</f>
        <v>1.03</v>
      </c>
      <c r="CA20" s="125" t="s">
        <v>306</v>
      </c>
      <c r="CB20" s="117">
        <f>CB22+CB24</f>
        <v>4.843</v>
      </c>
      <c r="CC20" s="125" t="s">
        <v>306</v>
      </c>
      <c r="CD20" s="132">
        <f>CD22+CD26</f>
        <v>428</v>
      </c>
      <c r="CE20" s="125" t="s">
        <v>306</v>
      </c>
      <c r="CF20" s="117">
        <f>CF22+CF24+CF26</f>
        <v>16.38677246</v>
      </c>
      <c r="CG20" s="130">
        <f>CG24</f>
        <v>1.03</v>
      </c>
      <c r="CH20" s="125" t="s">
        <v>306</v>
      </c>
      <c r="CI20" s="117">
        <f>CI22+CI24</f>
        <v>4.843</v>
      </c>
      <c r="CJ20" s="125" t="s">
        <v>306</v>
      </c>
      <c r="CK20" s="132">
        <f>CK22+CK26</f>
        <v>434</v>
      </c>
      <c r="CL20" s="125" t="s">
        <v>306</v>
      </c>
      <c r="CM20" s="117">
        <f>CM22+CM24+CM26</f>
        <v>56.11211084</v>
      </c>
      <c r="CN20" s="130">
        <f>CN24</f>
        <v>2.48</v>
      </c>
      <c r="CO20" s="125" t="s">
        <v>306</v>
      </c>
      <c r="CP20" s="117">
        <f>CP22+CP24</f>
        <v>22.024000000000001</v>
      </c>
      <c r="CQ20" s="125" t="s">
        <v>306</v>
      </c>
      <c r="CR20" s="132">
        <f>CR26+CR22+CR24</f>
        <v>2147</v>
      </c>
      <c r="CS20" s="125" t="s">
        <v>306</v>
      </c>
      <c r="CT20" s="117">
        <f>CT22+CT24+CT26</f>
        <v>67.001812520000001</v>
      </c>
      <c r="CU20" s="130">
        <f>CU24</f>
        <v>2.48</v>
      </c>
      <c r="CV20" s="125" t="s">
        <v>306</v>
      </c>
      <c r="CW20" s="117">
        <f>CW22+CW24</f>
        <v>22.024000000000001</v>
      </c>
      <c r="CX20" s="125" t="s">
        <v>306</v>
      </c>
      <c r="CY20" s="132">
        <f>CY26+CY22+CY24</f>
        <v>2159</v>
      </c>
      <c r="CZ20" s="125" t="s">
        <v>306</v>
      </c>
    </row>
    <row r="21" spans="1:104" s="83" customFormat="1" ht="31.5">
      <c r="A21" s="120" t="s">
        <v>386</v>
      </c>
      <c r="B21" s="121" t="s">
        <v>387</v>
      </c>
      <c r="C21" s="122" t="s">
        <v>306</v>
      </c>
      <c r="D21" s="122" t="s">
        <v>306</v>
      </c>
      <c r="E21" s="122" t="s">
        <v>306</v>
      </c>
      <c r="F21" s="122" t="s">
        <v>306</v>
      </c>
      <c r="G21" s="122" t="s">
        <v>306</v>
      </c>
      <c r="H21" s="122" t="s">
        <v>306</v>
      </c>
      <c r="I21" s="122" t="s">
        <v>306</v>
      </c>
      <c r="J21" s="122" t="s">
        <v>306</v>
      </c>
      <c r="K21" s="122" t="s">
        <v>306</v>
      </c>
      <c r="L21" s="122" t="s">
        <v>306</v>
      </c>
      <c r="M21" s="122" t="s">
        <v>306</v>
      </c>
      <c r="N21" s="122" t="s">
        <v>306</v>
      </c>
      <c r="O21" s="122" t="s">
        <v>306</v>
      </c>
      <c r="P21" s="122" t="s">
        <v>306</v>
      </c>
      <c r="Q21" s="122" t="s">
        <v>306</v>
      </c>
      <c r="R21" s="122" t="s">
        <v>306</v>
      </c>
      <c r="S21" s="122" t="s">
        <v>306</v>
      </c>
      <c r="T21" s="122" t="s">
        <v>306</v>
      </c>
      <c r="U21" s="125" t="s">
        <v>306</v>
      </c>
      <c r="V21" s="144" t="s">
        <v>306</v>
      </c>
      <c r="W21" s="125" t="s">
        <v>306</v>
      </c>
      <c r="X21" s="125" t="s">
        <v>306</v>
      </c>
      <c r="Y21" s="122" t="s">
        <v>306</v>
      </c>
      <c r="Z21" s="132" t="s">
        <v>306</v>
      </c>
      <c r="AA21" s="122" t="s">
        <v>306</v>
      </c>
      <c r="AB21" s="122" t="s">
        <v>306</v>
      </c>
      <c r="AC21" s="122" t="s">
        <v>306</v>
      </c>
      <c r="AD21" s="122" t="s">
        <v>306</v>
      </c>
      <c r="AE21" s="122" t="s">
        <v>306</v>
      </c>
      <c r="AF21" s="122" t="s">
        <v>306</v>
      </c>
      <c r="AG21" s="122" t="s">
        <v>306</v>
      </c>
      <c r="AH21" s="125" t="s">
        <v>306</v>
      </c>
      <c r="AI21" s="125" t="s">
        <v>306</v>
      </c>
      <c r="AJ21" s="144" t="s">
        <v>306</v>
      </c>
      <c r="AK21" s="125" t="s">
        <v>306</v>
      </c>
      <c r="AL21" s="125" t="s">
        <v>306</v>
      </c>
      <c r="AM21" s="125" t="s">
        <v>306</v>
      </c>
      <c r="AN21" s="132" t="s">
        <v>306</v>
      </c>
      <c r="AO21" s="125" t="s">
        <v>306</v>
      </c>
      <c r="AP21" s="125" t="s">
        <v>306</v>
      </c>
      <c r="AQ21" s="125" t="s">
        <v>306</v>
      </c>
      <c r="AR21" s="125" t="s">
        <v>306</v>
      </c>
      <c r="AS21" s="125" t="s">
        <v>306</v>
      </c>
      <c r="AT21" s="125" t="s">
        <v>306</v>
      </c>
      <c r="AU21" s="125" t="s">
        <v>306</v>
      </c>
      <c r="AV21" s="125" t="s">
        <v>306</v>
      </c>
      <c r="AW21" s="125" t="s">
        <v>306</v>
      </c>
      <c r="AX21" s="144" t="s">
        <v>306</v>
      </c>
      <c r="AY21" s="125" t="s">
        <v>306</v>
      </c>
      <c r="AZ21" s="125" t="s">
        <v>306</v>
      </c>
      <c r="BA21" s="125" t="s">
        <v>306</v>
      </c>
      <c r="BB21" s="132" t="s">
        <v>306</v>
      </c>
      <c r="BC21" s="125" t="s">
        <v>306</v>
      </c>
      <c r="BD21" s="125" t="s">
        <v>306</v>
      </c>
      <c r="BE21" s="125" t="s">
        <v>306</v>
      </c>
      <c r="BF21" s="125" t="s">
        <v>306</v>
      </c>
      <c r="BG21" s="125" t="s">
        <v>306</v>
      </c>
      <c r="BH21" s="125" t="s">
        <v>306</v>
      </c>
      <c r="BI21" s="125" t="s">
        <v>306</v>
      </c>
      <c r="BJ21" s="125" t="s">
        <v>306</v>
      </c>
      <c r="BK21" s="125" t="s">
        <v>306</v>
      </c>
      <c r="BL21" s="144" t="s">
        <v>306</v>
      </c>
      <c r="BM21" s="125" t="s">
        <v>306</v>
      </c>
      <c r="BN21" s="125" t="s">
        <v>306</v>
      </c>
      <c r="BO21" s="125" t="s">
        <v>306</v>
      </c>
      <c r="BP21" s="132" t="s">
        <v>306</v>
      </c>
      <c r="BQ21" s="125" t="s">
        <v>306</v>
      </c>
      <c r="BR21" s="125" t="s">
        <v>306</v>
      </c>
      <c r="BS21" s="144" t="s">
        <v>306</v>
      </c>
      <c r="BT21" s="125" t="s">
        <v>306</v>
      </c>
      <c r="BU21" s="125" t="s">
        <v>306</v>
      </c>
      <c r="BV21" s="125" t="s">
        <v>306</v>
      </c>
      <c r="BW21" s="132" t="s">
        <v>306</v>
      </c>
      <c r="BX21" s="125" t="s">
        <v>306</v>
      </c>
      <c r="BY21" s="117" t="s">
        <v>306</v>
      </c>
      <c r="BZ21" s="130" t="s">
        <v>306</v>
      </c>
      <c r="CA21" s="125" t="s">
        <v>306</v>
      </c>
      <c r="CB21" s="117" t="s">
        <v>306</v>
      </c>
      <c r="CC21" s="125" t="s">
        <v>306</v>
      </c>
      <c r="CD21" s="132" t="s">
        <v>306</v>
      </c>
      <c r="CE21" s="125" t="s">
        <v>306</v>
      </c>
      <c r="CF21" s="117" t="s">
        <v>306</v>
      </c>
      <c r="CG21" s="130" t="s">
        <v>306</v>
      </c>
      <c r="CH21" s="125" t="s">
        <v>306</v>
      </c>
      <c r="CI21" s="117" t="s">
        <v>306</v>
      </c>
      <c r="CJ21" s="125" t="s">
        <v>306</v>
      </c>
      <c r="CK21" s="132" t="s">
        <v>306</v>
      </c>
      <c r="CL21" s="125" t="s">
        <v>306</v>
      </c>
      <c r="CM21" s="117" t="s">
        <v>306</v>
      </c>
      <c r="CN21" s="130" t="s">
        <v>306</v>
      </c>
      <c r="CO21" s="125" t="s">
        <v>306</v>
      </c>
      <c r="CP21" s="117" t="s">
        <v>306</v>
      </c>
      <c r="CQ21" s="125" t="s">
        <v>306</v>
      </c>
      <c r="CR21" s="132" t="s">
        <v>306</v>
      </c>
      <c r="CS21" s="125" t="s">
        <v>306</v>
      </c>
      <c r="CT21" s="117" t="s">
        <v>306</v>
      </c>
      <c r="CU21" s="130" t="s">
        <v>306</v>
      </c>
      <c r="CV21" s="125" t="s">
        <v>306</v>
      </c>
      <c r="CW21" s="117" t="s">
        <v>306</v>
      </c>
      <c r="CX21" s="125" t="s">
        <v>306</v>
      </c>
      <c r="CY21" s="132" t="s">
        <v>306</v>
      </c>
      <c r="CZ21" s="125" t="s">
        <v>306</v>
      </c>
    </row>
    <row r="22" spans="1:104" s="83" customFormat="1" ht="31.5">
      <c r="A22" s="120" t="s">
        <v>388</v>
      </c>
      <c r="B22" s="121" t="s">
        <v>389</v>
      </c>
      <c r="C22" s="122" t="s">
        <v>306</v>
      </c>
      <c r="D22" s="122" t="s">
        <v>306</v>
      </c>
      <c r="E22" s="122" t="s">
        <v>306</v>
      </c>
      <c r="F22" s="122" t="s">
        <v>306</v>
      </c>
      <c r="G22" s="122" t="s">
        <v>306</v>
      </c>
      <c r="H22" s="122" t="s">
        <v>306</v>
      </c>
      <c r="I22" s="122" t="s">
        <v>306</v>
      </c>
      <c r="J22" s="122" t="s">
        <v>306</v>
      </c>
      <c r="K22" s="122" t="s">
        <v>306</v>
      </c>
      <c r="L22" s="122" t="s">
        <v>306</v>
      </c>
      <c r="M22" s="122" t="s">
        <v>306</v>
      </c>
      <c r="N22" s="122" t="s">
        <v>306</v>
      </c>
      <c r="O22" s="122" t="s">
        <v>306</v>
      </c>
      <c r="P22" s="122" t="s">
        <v>306</v>
      </c>
      <c r="Q22" s="122" t="s">
        <v>306</v>
      </c>
      <c r="R22" s="122" t="s">
        <v>306</v>
      </c>
      <c r="S22" s="122" t="s">
        <v>306</v>
      </c>
      <c r="T22" s="122" t="s">
        <v>306</v>
      </c>
      <c r="U22" s="117">
        <f>U29</f>
        <v>3.5379833599999997</v>
      </c>
      <c r="V22" s="130" t="s">
        <v>306</v>
      </c>
      <c r="W22" s="117" t="s">
        <v>306</v>
      </c>
      <c r="X22" s="117">
        <f>X29</f>
        <v>0.2</v>
      </c>
      <c r="Y22" s="169" t="s">
        <v>306</v>
      </c>
      <c r="Z22" s="181">
        <f>Z29</f>
        <v>418</v>
      </c>
      <c r="AA22" s="122" t="s">
        <v>306</v>
      </c>
      <c r="AB22" s="122" t="s">
        <v>306</v>
      </c>
      <c r="AC22" s="122" t="s">
        <v>306</v>
      </c>
      <c r="AD22" s="122" t="s">
        <v>306</v>
      </c>
      <c r="AE22" s="122" t="s">
        <v>306</v>
      </c>
      <c r="AF22" s="122" t="s">
        <v>306</v>
      </c>
      <c r="AG22" s="122" t="s">
        <v>306</v>
      </c>
      <c r="AH22" s="125" t="s">
        <v>306</v>
      </c>
      <c r="AI22" s="117">
        <f>AI29</f>
        <v>3.6678420199999997</v>
      </c>
      <c r="AJ22" s="130" t="s">
        <v>306</v>
      </c>
      <c r="AK22" s="117" t="s">
        <v>306</v>
      </c>
      <c r="AL22" s="117">
        <f>AL29</f>
        <v>0.30499999999999999</v>
      </c>
      <c r="AM22" s="117" t="s">
        <v>306</v>
      </c>
      <c r="AN22" s="181">
        <f>AN29</f>
        <v>418</v>
      </c>
      <c r="AO22" s="125" t="s">
        <v>306</v>
      </c>
      <c r="AP22" s="125" t="s">
        <v>306</v>
      </c>
      <c r="AQ22" s="125" t="s">
        <v>306</v>
      </c>
      <c r="AR22" s="125" t="s">
        <v>306</v>
      </c>
      <c r="AS22" s="125" t="s">
        <v>306</v>
      </c>
      <c r="AT22" s="125" t="s">
        <v>306</v>
      </c>
      <c r="AU22" s="125" t="s">
        <v>306</v>
      </c>
      <c r="AV22" s="117" t="s">
        <v>306</v>
      </c>
      <c r="AW22" s="117">
        <f>AW29</f>
        <v>4.7351301799999996</v>
      </c>
      <c r="AX22" s="130" t="s">
        <v>306</v>
      </c>
      <c r="AY22" s="117" t="s">
        <v>306</v>
      </c>
      <c r="AZ22" s="117">
        <f>AZ29</f>
        <v>1.0649999999999999</v>
      </c>
      <c r="BA22" s="117" t="s">
        <v>306</v>
      </c>
      <c r="BB22" s="132">
        <f>BB29</f>
        <v>418</v>
      </c>
      <c r="BC22" s="125" t="s">
        <v>306</v>
      </c>
      <c r="BD22" s="125" t="s">
        <v>306</v>
      </c>
      <c r="BE22" s="125" t="s">
        <v>306</v>
      </c>
      <c r="BF22" s="125" t="s">
        <v>306</v>
      </c>
      <c r="BG22" s="125" t="s">
        <v>306</v>
      </c>
      <c r="BH22" s="125" t="s">
        <v>306</v>
      </c>
      <c r="BI22" s="125" t="s">
        <v>306</v>
      </c>
      <c r="BJ22" s="125" t="s">
        <v>306</v>
      </c>
      <c r="BK22" s="117">
        <f>BK29</f>
        <v>7.7344174600000004</v>
      </c>
      <c r="BL22" s="130" t="s">
        <v>306</v>
      </c>
      <c r="BM22" s="125" t="s">
        <v>306</v>
      </c>
      <c r="BN22" s="117">
        <f>BN29</f>
        <v>3.58</v>
      </c>
      <c r="BO22" s="125" t="s">
        <v>306</v>
      </c>
      <c r="BP22" s="132">
        <f>BP29</f>
        <v>418</v>
      </c>
      <c r="BQ22" s="125" t="s">
        <v>306</v>
      </c>
      <c r="BR22" s="117">
        <f>BR29</f>
        <v>7.7344174600000004</v>
      </c>
      <c r="BS22" s="130" t="s">
        <v>306</v>
      </c>
      <c r="BT22" s="125" t="s">
        <v>306</v>
      </c>
      <c r="BU22" s="117">
        <f>BU29</f>
        <v>3.58</v>
      </c>
      <c r="BV22" s="125" t="s">
        <v>306</v>
      </c>
      <c r="BW22" s="132">
        <f>BW29</f>
        <v>418</v>
      </c>
      <c r="BX22" s="125" t="s">
        <v>306</v>
      </c>
      <c r="BY22" s="117">
        <f>BY29</f>
        <v>3.8036697399999997</v>
      </c>
      <c r="BZ22" s="130" t="s">
        <v>306</v>
      </c>
      <c r="CA22" s="125" t="s">
        <v>306</v>
      </c>
      <c r="CB22" s="117">
        <f>CB29</f>
        <v>0.41000000000000003</v>
      </c>
      <c r="CC22" s="125" t="s">
        <v>306</v>
      </c>
      <c r="CD22" s="132">
        <f>CD29</f>
        <v>418</v>
      </c>
      <c r="CE22" s="125" t="s">
        <v>306</v>
      </c>
      <c r="CF22" s="117">
        <f>CF29</f>
        <v>3.8036697399999997</v>
      </c>
      <c r="CG22" s="130" t="s">
        <v>306</v>
      </c>
      <c r="CH22" s="125" t="s">
        <v>306</v>
      </c>
      <c r="CI22" s="117">
        <f>CI29</f>
        <v>0.41000000000000003</v>
      </c>
      <c r="CJ22" s="125" t="s">
        <v>306</v>
      </c>
      <c r="CK22" s="132">
        <f>CK29</f>
        <v>418</v>
      </c>
      <c r="CL22" s="125" t="s">
        <v>306</v>
      </c>
      <c r="CM22" s="117">
        <f>CM29</f>
        <v>23.478934760000001</v>
      </c>
      <c r="CN22" s="130" t="str">
        <f>CN29</f>
        <v>нд</v>
      </c>
      <c r="CO22" s="125" t="s">
        <v>306</v>
      </c>
      <c r="CP22" s="117">
        <f>CP29</f>
        <v>5.56</v>
      </c>
      <c r="CQ22" s="125" t="s">
        <v>306</v>
      </c>
      <c r="CR22" s="132">
        <f>CR29</f>
        <v>2090</v>
      </c>
      <c r="CS22" s="125" t="s">
        <v>306</v>
      </c>
      <c r="CT22" s="117">
        <f>CT29</f>
        <v>23.478934760000001</v>
      </c>
      <c r="CU22" s="130" t="str">
        <f>CU29</f>
        <v>нд</v>
      </c>
      <c r="CV22" s="125" t="s">
        <v>306</v>
      </c>
      <c r="CW22" s="117">
        <f>CW29</f>
        <v>5.56</v>
      </c>
      <c r="CX22" s="125" t="s">
        <v>306</v>
      </c>
      <c r="CY22" s="132">
        <f>CY29</f>
        <v>2090</v>
      </c>
      <c r="CZ22" s="125" t="s">
        <v>306</v>
      </c>
    </row>
    <row r="23" spans="1:104" s="83" customFormat="1" ht="78.75">
      <c r="A23" s="120" t="s">
        <v>390</v>
      </c>
      <c r="B23" s="121" t="s">
        <v>391</v>
      </c>
      <c r="C23" s="122" t="s">
        <v>306</v>
      </c>
      <c r="D23" s="122" t="s">
        <v>306</v>
      </c>
      <c r="E23" s="122" t="s">
        <v>306</v>
      </c>
      <c r="F23" s="122" t="s">
        <v>306</v>
      </c>
      <c r="G23" s="122" t="s">
        <v>306</v>
      </c>
      <c r="H23" s="122" t="s">
        <v>306</v>
      </c>
      <c r="I23" s="122" t="s">
        <v>306</v>
      </c>
      <c r="J23" s="122" t="s">
        <v>306</v>
      </c>
      <c r="K23" s="122" t="s">
        <v>306</v>
      </c>
      <c r="L23" s="122" t="s">
        <v>306</v>
      </c>
      <c r="M23" s="122" t="s">
        <v>306</v>
      </c>
      <c r="N23" s="122" t="s">
        <v>306</v>
      </c>
      <c r="O23" s="122" t="s">
        <v>306</v>
      </c>
      <c r="P23" s="122" t="s">
        <v>306</v>
      </c>
      <c r="Q23" s="122" t="s">
        <v>306</v>
      </c>
      <c r="R23" s="122" t="s">
        <v>306</v>
      </c>
      <c r="S23" s="122" t="s">
        <v>306</v>
      </c>
      <c r="T23" s="122" t="s">
        <v>306</v>
      </c>
      <c r="U23" s="125" t="s">
        <v>306</v>
      </c>
      <c r="V23" s="144" t="s">
        <v>306</v>
      </c>
      <c r="W23" s="125" t="s">
        <v>306</v>
      </c>
      <c r="X23" s="125" t="s">
        <v>306</v>
      </c>
      <c r="Y23" s="122" t="s">
        <v>306</v>
      </c>
      <c r="Z23" s="132" t="s">
        <v>306</v>
      </c>
      <c r="AA23" s="122" t="s">
        <v>306</v>
      </c>
      <c r="AB23" s="122" t="s">
        <v>306</v>
      </c>
      <c r="AC23" s="122" t="s">
        <v>306</v>
      </c>
      <c r="AD23" s="122" t="s">
        <v>306</v>
      </c>
      <c r="AE23" s="122" t="s">
        <v>306</v>
      </c>
      <c r="AF23" s="122" t="s">
        <v>306</v>
      </c>
      <c r="AG23" s="122" t="s">
        <v>306</v>
      </c>
      <c r="AH23" s="125" t="s">
        <v>306</v>
      </c>
      <c r="AI23" s="125" t="s">
        <v>306</v>
      </c>
      <c r="AJ23" s="144" t="s">
        <v>306</v>
      </c>
      <c r="AK23" s="125" t="s">
        <v>306</v>
      </c>
      <c r="AL23" s="125" t="s">
        <v>306</v>
      </c>
      <c r="AM23" s="125" t="s">
        <v>306</v>
      </c>
      <c r="AN23" s="132" t="s">
        <v>306</v>
      </c>
      <c r="AO23" s="125" t="s">
        <v>306</v>
      </c>
      <c r="AP23" s="125" t="s">
        <v>306</v>
      </c>
      <c r="AQ23" s="125" t="s">
        <v>306</v>
      </c>
      <c r="AR23" s="125" t="s">
        <v>306</v>
      </c>
      <c r="AS23" s="125" t="s">
        <v>306</v>
      </c>
      <c r="AT23" s="125" t="s">
        <v>306</v>
      </c>
      <c r="AU23" s="125" t="s">
        <v>306</v>
      </c>
      <c r="AV23" s="125" t="s">
        <v>306</v>
      </c>
      <c r="AW23" s="125" t="s">
        <v>306</v>
      </c>
      <c r="AX23" s="144" t="s">
        <v>306</v>
      </c>
      <c r="AY23" s="125" t="s">
        <v>306</v>
      </c>
      <c r="AZ23" s="125" t="s">
        <v>306</v>
      </c>
      <c r="BA23" s="125" t="s">
        <v>306</v>
      </c>
      <c r="BB23" s="132" t="s">
        <v>306</v>
      </c>
      <c r="BC23" s="125" t="s">
        <v>306</v>
      </c>
      <c r="BD23" s="125" t="s">
        <v>306</v>
      </c>
      <c r="BE23" s="125" t="s">
        <v>306</v>
      </c>
      <c r="BF23" s="125" t="s">
        <v>306</v>
      </c>
      <c r="BG23" s="125" t="s">
        <v>306</v>
      </c>
      <c r="BH23" s="125" t="s">
        <v>306</v>
      </c>
      <c r="BI23" s="125" t="s">
        <v>306</v>
      </c>
      <c r="BJ23" s="125" t="s">
        <v>306</v>
      </c>
      <c r="BK23" s="125" t="s">
        <v>306</v>
      </c>
      <c r="BL23" s="144" t="s">
        <v>306</v>
      </c>
      <c r="BM23" s="125" t="s">
        <v>306</v>
      </c>
      <c r="BN23" s="125" t="s">
        <v>306</v>
      </c>
      <c r="BO23" s="125" t="s">
        <v>306</v>
      </c>
      <c r="BP23" s="132" t="s">
        <v>306</v>
      </c>
      <c r="BQ23" s="125" t="s">
        <v>306</v>
      </c>
      <c r="BR23" s="125" t="s">
        <v>306</v>
      </c>
      <c r="BS23" s="144" t="s">
        <v>306</v>
      </c>
      <c r="BT23" s="125" t="s">
        <v>306</v>
      </c>
      <c r="BU23" s="125" t="s">
        <v>306</v>
      </c>
      <c r="BV23" s="125" t="s">
        <v>306</v>
      </c>
      <c r="BW23" s="132" t="s">
        <v>306</v>
      </c>
      <c r="BX23" s="125" t="s">
        <v>306</v>
      </c>
      <c r="BY23" s="117" t="s">
        <v>306</v>
      </c>
      <c r="BZ23" s="130" t="s">
        <v>306</v>
      </c>
      <c r="CA23" s="125" t="s">
        <v>306</v>
      </c>
      <c r="CB23" s="117" t="s">
        <v>306</v>
      </c>
      <c r="CC23" s="125" t="s">
        <v>306</v>
      </c>
      <c r="CD23" s="132" t="s">
        <v>306</v>
      </c>
      <c r="CE23" s="125" t="s">
        <v>306</v>
      </c>
      <c r="CF23" s="117" t="s">
        <v>306</v>
      </c>
      <c r="CG23" s="130" t="s">
        <v>306</v>
      </c>
      <c r="CH23" s="125" t="s">
        <v>306</v>
      </c>
      <c r="CI23" s="117" t="s">
        <v>306</v>
      </c>
      <c r="CJ23" s="125" t="s">
        <v>306</v>
      </c>
      <c r="CK23" s="132" t="s">
        <v>306</v>
      </c>
      <c r="CL23" s="125" t="s">
        <v>306</v>
      </c>
      <c r="CM23" s="117" t="s">
        <v>306</v>
      </c>
      <c r="CN23" s="130" t="s">
        <v>306</v>
      </c>
      <c r="CO23" s="125" t="s">
        <v>306</v>
      </c>
      <c r="CP23" s="117" t="s">
        <v>306</v>
      </c>
      <c r="CQ23" s="125" t="s">
        <v>306</v>
      </c>
      <c r="CR23" s="132" t="s">
        <v>306</v>
      </c>
      <c r="CS23" s="125" t="s">
        <v>306</v>
      </c>
      <c r="CT23" s="117" t="s">
        <v>306</v>
      </c>
      <c r="CU23" s="130" t="s">
        <v>306</v>
      </c>
      <c r="CV23" s="125" t="s">
        <v>306</v>
      </c>
      <c r="CW23" s="117" t="s">
        <v>306</v>
      </c>
      <c r="CX23" s="125" t="s">
        <v>306</v>
      </c>
      <c r="CY23" s="132" t="s">
        <v>306</v>
      </c>
      <c r="CZ23" s="125" t="s">
        <v>306</v>
      </c>
    </row>
    <row r="24" spans="1:104" s="83" customFormat="1" ht="47.25">
      <c r="A24" s="120" t="s">
        <v>392</v>
      </c>
      <c r="B24" s="121" t="s">
        <v>393</v>
      </c>
      <c r="C24" s="122" t="s">
        <v>306</v>
      </c>
      <c r="D24" s="122" t="s">
        <v>306</v>
      </c>
      <c r="E24" s="122" t="s">
        <v>306</v>
      </c>
      <c r="F24" s="122" t="s">
        <v>306</v>
      </c>
      <c r="G24" s="122" t="s">
        <v>306</v>
      </c>
      <c r="H24" s="122" t="s">
        <v>306</v>
      </c>
      <c r="I24" s="122" t="s">
        <v>306</v>
      </c>
      <c r="J24" s="122" t="s">
        <v>306</v>
      </c>
      <c r="K24" s="122" t="s">
        <v>306</v>
      </c>
      <c r="L24" s="122" t="s">
        <v>306</v>
      </c>
      <c r="M24" s="122" t="s">
        <v>306</v>
      </c>
      <c r="N24" s="122" t="s">
        <v>306</v>
      </c>
      <c r="O24" s="122" t="s">
        <v>306</v>
      </c>
      <c r="P24" s="122" t="s">
        <v>306</v>
      </c>
      <c r="Q24" s="122" t="s">
        <v>306</v>
      </c>
      <c r="R24" s="122" t="s">
        <v>306</v>
      </c>
      <c r="S24" s="122" t="s">
        <v>306</v>
      </c>
      <c r="T24" s="122" t="s">
        <v>306</v>
      </c>
      <c r="U24" s="117">
        <f>U47</f>
        <v>8.4133794300000009</v>
      </c>
      <c r="V24" s="130">
        <f>V47</f>
        <v>0.8</v>
      </c>
      <c r="W24" s="117" t="s">
        <v>306</v>
      </c>
      <c r="X24" s="117">
        <f>X47</f>
        <v>5.0109999999999992</v>
      </c>
      <c r="Y24" s="169" t="s">
        <v>306</v>
      </c>
      <c r="Z24" s="181" t="s">
        <v>306</v>
      </c>
      <c r="AA24" s="122" t="s">
        <v>306</v>
      </c>
      <c r="AB24" s="122" t="s">
        <v>306</v>
      </c>
      <c r="AC24" s="122" t="s">
        <v>306</v>
      </c>
      <c r="AD24" s="122" t="s">
        <v>306</v>
      </c>
      <c r="AE24" s="122" t="s">
        <v>306</v>
      </c>
      <c r="AF24" s="122" t="s">
        <v>306</v>
      </c>
      <c r="AG24" s="122" t="s">
        <v>306</v>
      </c>
      <c r="AH24" s="125" t="s">
        <v>306</v>
      </c>
      <c r="AI24" s="117">
        <f>AI47</f>
        <v>7.0349637299999994</v>
      </c>
      <c r="AJ24" s="130" t="str">
        <f>AJ47</f>
        <v>нд</v>
      </c>
      <c r="AK24" s="117" t="s">
        <v>306</v>
      </c>
      <c r="AL24" s="117">
        <f>AL47</f>
        <v>3.3530000000000002</v>
      </c>
      <c r="AM24" s="117" t="s">
        <v>306</v>
      </c>
      <c r="AN24" s="181">
        <f>AN47</f>
        <v>1</v>
      </c>
      <c r="AO24" s="125" t="s">
        <v>306</v>
      </c>
      <c r="AP24" s="125" t="s">
        <v>306</v>
      </c>
      <c r="AQ24" s="125" t="s">
        <v>306</v>
      </c>
      <c r="AR24" s="125" t="s">
        <v>306</v>
      </c>
      <c r="AS24" s="125" t="s">
        <v>306</v>
      </c>
      <c r="AT24" s="125" t="s">
        <v>306</v>
      </c>
      <c r="AU24" s="125" t="s">
        <v>306</v>
      </c>
      <c r="AV24" s="117" t="s">
        <v>306</v>
      </c>
      <c r="AW24" s="117">
        <f>AW47</f>
        <v>3.9911461899999994</v>
      </c>
      <c r="AX24" s="130" t="str">
        <f>AX47</f>
        <v>нд</v>
      </c>
      <c r="AY24" s="117" t="s">
        <v>306</v>
      </c>
      <c r="AZ24" s="117">
        <f>AZ47</f>
        <v>1.3719999999999999</v>
      </c>
      <c r="BA24" s="117" t="s">
        <v>306</v>
      </c>
      <c r="BB24" s="132">
        <f>BB47</f>
        <v>2</v>
      </c>
      <c r="BC24" s="125" t="s">
        <v>306</v>
      </c>
      <c r="BD24" s="125" t="s">
        <v>306</v>
      </c>
      <c r="BE24" s="125" t="s">
        <v>306</v>
      </c>
      <c r="BF24" s="125" t="s">
        <v>306</v>
      </c>
      <c r="BG24" s="125" t="s">
        <v>306</v>
      </c>
      <c r="BH24" s="125" t="s">
        <v>306</v>
      </c>
      <c r="BI24" s="125" t="s">
        <v>306</v>
      </c>
      <c r="BJ24" s="125" t="s">
        <v>306</v>
      </c>
      <c r="BK24" s="117">
        <f>BK47</f>
        <v>3.2476437800000002</v>
      </c>
      <c r="BL24" s="130">
        <f>BL47</f>
        <v>0.65</v>
      </c>
      <c r="BM24" s="125" t="s">
        <v>306</v>
      </c>
      <c r="BN24" s="117">
        <f>BN47</f>
        <v>2.2949999999999999</v>
      </c>
      <c r="BO24" s="125" t="s">
        <v>306</v>
      </c>
      <c r="BP24" s="132" t="s">
        <v>306</v>
      </c>
      <c r="BQ24" s="125" t="s">
        <v>306</v>
      </c>
      <c r="BR24" s="117">
        <f>BR47</f>
        <v>3.2476437800000002</v>
      </c>
      <c r="BS24" s="130">
        <f>BS47</f>
        <v>0.65</v>
      </c>
      <c r="BT24" s="125" t="s">
        <v>306</v>
      </c>
      <c r="BU24" s="117">
        <f>BU47</f>
        <v>2.2949999999999999</v>
      </c>
      <c r="BV24" s="125" t="s">
        <v>306</v>
      </c>
      <c r="BW24" s="132" t="s">
        <v>306</v>
      </c>
      <c r="BX24" s="125" t="s">
        <v>306</v>
      </c>
      <c r="BY24" s="117">
        <f>BY47</f>
        <v>7.0408297400000004</v>
      </c>
      <c r="BZ24" s="130">
        <f>BZ47</f>
        <v>1.03</v>
      </c>
      <c r="CA24" s="125" t="s">
        <v>306</v>
      </c>
      <c r="CB24" s="117">
        <f>CB47</f>
        <v>4.4329999999999998</v>
      </c>
      <c r="CC24" s="125" t="s">
        <v>306</v>
      </c>
      <c r="CD24" s="132" t="s">
        <v>306</v>
      </c>
      <c r="CE24" s="125" t="s">
        <v>306</v>
      </c>
      <c r="CF24" s="117">
        <f>CF47</f>
        <v>7.0408297400000004</v>
      </c>
      <c r="CG24" s="130">
        <f>CG47</f>
        <v>1.03</v>
      </c>
      <c r="CH24" s="125" t="s">
        <v>306</v>
      </c>
      <c r="CI24" s="117">
        <f>CI47</f>
        <v>4.4329999999999998</v>
      </c>
      <c r="CJ24" s="125" t="s">
        <v>306</v>
      </c>
      <c r="CK24" s="132" t="s">
        <v>306</v>
      </c>
      <c r="CL24" s="125" t="s">
        <v>306</v>
      </c>
      <c r="CM24" s="117">
        <f>CM47</f>
        <v>29.727962869999995</v>
      </c>
      <c r="CN24" s="130">
        <f>CN47</f>
        <v>2.48</v>
      </c>
      <c r="CO24" s="125" t="s">
        <v>306</v>
      </c>
      <c r="CP24" s="117">
        <f>CP47</f>
        <v>16.464000000000002</v>
      </c>
      <c r="CQ24" s="125" t="s">
        <v>306</v>
      </c>
      <c r="CR24" s="132">
        <f>CR47</f>
        <v>3</v>
      </c>
      <c r="CS24" s="125" t="s">
        <v>306</v>
      </c>
      <c r="CT24" s="117">
        <f>CT47</f>
        <v>29.727962869999995</v>
      </c>
      <c r="CU24" s="130">
        <f>CU47</f>
        <v>2.48</v>
      </c>
      <c r="CV24" s="125" t="s">
        <v>306</v>
      </c>
      <c r="CW24" s="117">
        <f>CW47</f>
        <v>16.464000000000002</v>
      </c>
      <c r="CX24" s="125" t="s">
        <v>306</v>
      </c>
      <c r="CY24" s="132">
        <f>CY47</f>
        <v>3</v>
      </c>
      <c r="CZ24" s="125" t="s">
        <v>306</v>
      </c>
    </row>
    <row r="25" spans="1:104" s="83" customFormat="1" ht="47.25">
      <c r="A25" s="120" t="s">
        <v>394</v>
      </c>
      <c r="B25" s="121" t="s">
        <v>395</v>
      </c>
      <c r="C25" s="122" t="s">
        <v>306</v>
      </c>
      <c r="D25" s="122" t="s">
        <v>306</v>
      </c>
      <c r="E25" s="122" t="s">
        <v>306</v>
      </c>
      <c r="F25" s="122" t="s">
        <v>306</v>
      </c>
      <c r="G25" s="122" t="s">
        <v>306</v>
      </c>
      <c r="H25" s="122" t="s">
        <v>306</v>
      </c>
      <c r="I25" s="122" t="s">
        <v>306</v>
      </c>
      <c r="J25" s="122" t="s">
        <v>306</v>
      </c>
      <c r="K25" s="122" t="s">
        <v>306</v>
      </c>
      <c r="L25" s="122" t="s">
        <v>306</v>
      </c>
      <c r="M25" s="122" t="s">
        <v>306</v>
      </c>
      <c r="N25" s="122" t="s">
        <v>306</v>
      </c>
      <c r="O25" s="122" t="s">
        <v>306</v>
      </c>
      <c r="P25" s="122" t="s">
        <v>306</v>
      </c>
      <c r="Q25" s="122" t="s">
        <v>306</v>
      </c>
      <c r="R25" s="122" t="s">
        <v>306</v>
      </c>
      <c r="S25" s="122" t="s">
        <v>306</v>
      </c>
      <c r="T25" s="122" t="s">
        <v>306</v>
      </c>
      <c r="U25" s="125" t="s">
        <v>306</v>
      </c>
      <c r="V25" s="144" t="s">
        <v>306</v>
      </c>
      <c r="W25" s="125" t="s">
        <v>306</v>
      </c>
      <c r="X25" s="125" t="s">
        <v>306</v>
      </c>
      <c r="Y25" s="122" t="s">
        <v>306</v>
      </c>
      <c r="Z25" s="132" t="s">
        <v>306</v>
      </c>
      <c r="AA25" s="122" t="s">
        <v>306</v>
      </c>
      <c r="AB25" s="122" t="s">
        <v>306</v>
      </c>
      <c r="AC25" s="122" t="s">
        <v>306</v>
      </c>
      <c r="AD25" s="122" t="s">
        <v>306</v>
      </c>
      <c r="AE25" s="122" t="s">
        <v>306</v>
      </c>
      <c r="AF25" s="122" t="s">
        <v>306</v>
      </c>
      <c r="AG25" s="122" t="s">
        <v>306</v>
      </c>
      <c r="AH25" s="125" t="s">
        <v>306</v>
      </c>
      <c r="AI25" s="125" t="s">
        <v>306</v>
      </c>
      <c r="AJ25" s="144" t="s">
        <v>306</v>
      </c>
      <c r="AK25" s="125" t="s">
        <v>306</v>
      </c>
      <c r="AL25" s="125" t="s">
        <v>306</v>
      </c>
      <c r="AM25" s="125" t="s">
        <v>306</v>
      </c>
      <c r="AN25" s="132" t="s">
        <v>306</v>
      </c>
      <c r="AO25" s="125" t="s">
        <v>306</v>
      </c>
      <c r="AP25" s="125" t="s">
        <v>306</v>
      </c>
      <c r="AQ25" s="125" t="s">
        <v>306</v>
      </c>
      <c r="AR25" s="125" t="s">
        <v>306</v>
      </c>
      <c r="AS25" s="125" t="s">
        <v>306</v>
      </c>
      <c r="AT25" s="125" t="s">
        <v>306</v>
      </c>
      <c r="AU25" s="125" t="s">
        <v>306</v>
      </c>
      <c r="AV25" s="125" t="s">
        <v>306</v>
      </c>
      <c r="AW25" s="125" t="s">
        <v>306</v>
      </c>
      <c r="AX25" s="144" t="s">
        <v>306</v>
      </c>
      <c r="AY25" s="125" t="s">
        <v>306</v>
      </c>
      <c r="AZ25" s="125" t="s">
        <v>306</v>
      </c>
      <c r="BA25" s="125" t="s">
        <v>306</v>
      </c>
      <c r="BB25" s="132" t="s">
        <v>306</v>
      </c>
      <c r="BC25" s="125" t="s">
        <v>306</v>
      </c>
      <c r="BD25" s="125" t="s">
        <v>306</v>
      </c>
      <c r="BE25" s="125" t="s">
        <v>306</v>
      </c>
      <c r="BF25" s="125" t="s">
        <v>306</v>
      </c>
      <c r="BG25" s="125" t="s">
        <v>306</v>
      </c>
      <c r="BH25" s="125" t="s">
        <v>306</v>
      </c>
      <c r="BI25" s="125" t="s">
        <v>306</v>
      </c>
      <c r="BJ25" s="125" t="s">
        <v>306</v>
      </c>
      <c r="BK25" s="125" t="s">
        <v>306</v>
      </c>
      <c r="BL25" s="144" t="s">
        <v>306</v>
      </c>
      <c r="BM25" s="125" t="s">
        <v>306</v>
      </c>
      <c r="BN25" s="125" t="s">
        <v>306</v>
      </c>
      <c r="BO25" s="125" t="s">
        <v>306</v>
      </c>
      <c r="BP25" s="132" t="s">
        <v>306</v>
      </c>
      <c r="BQ25" s="125" t="s">
        <v>306</v>
      </c>
      <c r="BR25" s="125" t="s">
        <v>306</v>
      </c>
      <c r="BS25" s="144" t="s">
        <v>306</v>
      </c>
      <c r="BT25" s="125" t="s">
        <v>306</v>
      </c>
      <c r="BU25" s="125" t="s">
        <v>306</v>
      </c>
      <c r="BV25" s="125" t="s">
        <v>306</v>
      </c>
      <c r="BW25" s="132" t="s">
        <v>306</v>
      </c>
      <c r="BX25" s="125" t="s">
        <v>306</v>
      </c>
      <c r="BY25" s="117" t="s">
        <v>306</v>
      </c>
      <c r="BZ25" s="130" t="s">
        <v>306</v>
      </c>
      <c r="CA25" s="125" t="s">
        <v>306</v>
      </c>
      <c r="CB25" s="117" t="s">
        <v>306</v>
      </c>
      <c r="CC25" s="125" t="s">
        <v>306</v>
      </c>
      <c r="CD25" s="132" t="s">
        <v>306</v>
      </c>
      <c r="CE25" s="125" t="s">
        <v>306</v>
      </c>
      <c r="CF25" s="117" t="s">
        <v>306</v>
      </c>
      <c r="CG25" s="130" t="s">
        <v>306</v>
      </c>
      <c r="CH25" s="125" t="s">
        <v>306</v>
      </c>
      <c r="CI25" s="117" t="s">
        <v>306</v>
      </c>
      <c r="CJ25" s="125" t="s">
        <v>306</v>
      </c>
      <c r="CK25" s="132" t="s">
        <v>306</v>
      </c>
      <c r="CL25" s="125" t="s">
        <v>306</v>
      </c>
      <c r="CM25" s="117" t="s">
        <v>306</v>
      </c>
      <c r="CN25" s="130" t="s">
        <v>306</v>
      </c>
      <c r="CO25" s="125" t="s">
        <v>306</v>
      </c>
      <c r="CP25" s="117" t="s">
        <v>306</v>
      </c>
      <c r="CQ25" s="125" t="s">
        <v>306</v>
      </c>
      <c r="CR25" s="132" t="s">
        <v>306</v>
      </c>
      <c r="CS25" s="125" t="s">
        <v>306</v>
      </c>
      <c r="CT25" s="117" t="s">
        <v>306</v>
      </c>
      <c r="CU25" s="130" t="s">
        <v>306</v>
      </c>
      <c r="CV25" s="125" t="s">
        <v>306</v>
      </c>
      <c r="CW25" s="117" t="s">
        <v>306</v>
      </c>
      <c r="CX25" s="125" t="s">
        <v>306</v>
      </c>
      <c r="CY25" s="132" t="s">
        <v>306</v>
      </c>
      <c r="CZ25" s="125" t="s">
        <v>306</v>
      </c>
    </row>
    <row r="26" spans="1:104" s="83" customFormat="1" ht="31.5">
      <c r="A26" s="120" t="s">
        <v>396</v>
      </c>
      <c r="B26" s="121" t="s">
        <v>397</v>
      </c>
      <c r="C26" s="122" t="s">
        <v>306</v>
      </c>
      <c r="D26" s="122" t="s">
        <v>306</v>
      </c>
      <c r="E26" s="122" t="s">
        <v>306</v>
      </c>
      <c r="F26" s="122" t="s">
        <v>306</v>
      </c>
      <c r="G26" s="122" t="s">
        <v>306</v>
      </c>
      <c r="H26" s="122" t="s">
        <v>306</v>
      </c>
      <c r="I26" s="122" t="s">
        <v>306</v>
      </c>
      <c r="J26" s="122" t="s">
        <v>306</v>
      </c>
      <c r="K26" s="122" t="s">
        <v>306</v>
      </c>
      <c r="L26" s="122" t="s">
        <v>306</v>
      </c>
      <c r="M26" s="122" t="s">
        <v>306</v>
      </c>
      <c r="N26" s="122" t="s">
        <v>306</v>
      </c>
      <c r="O26" s="122" t="s">
        <v>306</v>
      </c>
      <c r="P26" s="122" t="s">
        <v>306</v>
      </c>
      <c r="Q26" s="122" t="s">
        <v>306</v>
      </c>
      <c r="R26" s="122" t="s">
        <v>306</v>
      </c>
      <c r="S26" s="122" t="s">
        <v>306</v>
      </c>
      <c r="T26" s="122" t="s">
        <v>306</v>
      </c>
      <c r="U26" s="125">
        <f>U72</f>
        <v>0.33742213999999998</v>
      </c>
      <c r="V26" s="144" t="s">
        <v>306</v>
      </c>
      <c r="W26" s="125" t="s">
        <v>306</v>
      </c>
      <c r="X26" s="125" t="s">
        <v>306</v>
      </c>
      <c r="Y26" s="122" t="s">
        <v>306</v>
      </c>
      <c r="Z26" s="132">
        <f>Z72</f>
        <v>11</v>
      </c>
      <c r="AA26" s="122" t="s">
        <v>306</v>
      </c>
      <c r="AB26" s="122" t="s">
        <v>306</v>
      </c>
      <c r="AC26" s="122" t="s">
        <v>306</v>
      </c>
      <c r="AD26" s="122" t="s">
        <v>306</v>
      </c>
      <c r="AE26" s="122" t="s">
        <v>306</v>
      </c>
      <c r="AF26" s="122" t="s">
        <v>306</v>
      </c>
      <c r="AG26" s="122" t="s">
        <v>306</v>
      </c>
      <c r="AH26" s="125" t="s">
        <v>306</v>
      </c>
      <c r="AI26" s="125">
        <f>AI72</f>
        <v>0.82345631000000008</v>
      </c>
      <c r="AJ26" s="144" t="s">
        <v>306</v>
      </c>
      <c r="AK26" s="125" t="s">
        <v>306</v>
      </c>
      <c r="AL26" s="125" t="s">
        <v>306</v>
      </c>
      <c r="AM26" s="125" t="s">
        <v>306</v>
      </c>
      <c r="AN26" s="132">
        <f>AN72</f>
        <v>11</v>
      </c>
      <c r="AO26" s="125" t="s">
        <v>306</v>
      </c>
      <c r="AP26" s="125" t="s">
        <v>306</v>
      </c>
      <c r="AQ26" s="125" t="s">
        <v>306</v>
      </c>
      <c r="AR26" s="125" t="s">
        <v>306</v>
      </c>
      <c r="AS26" s="125" t="s">
        <v>306</v>
      </c>
      <c r="AT26" s="125" t="s">
        <v>306</v>
      </c>
      <c r="AU26" s="125" t="s">
        <v>306</v>
      </c>
      <c r="AV26" s="125" t="s">
        <v>306</v>
      </c>
      <c r="AW26" s="125">
        <f>AW72</f>
        <v>0.82345631000000008</v>
      </c>
      <c r="AX26" s="144" t="s">
        <v>306</v>
      </c>
      <c r="AY26" s="125" t="s">
        <v>306</v>
      </c>
      <c r="AZ26" s="125" t="s">
        <v>306</v>
      </c>
      <c r="BA26" s="125" t="s">
        <v>306</v>
      </c>
      <c r="BB26" s="132">
        <f>BB72</f>
        <v>11</v>
      </c>
      <c r="BC26" s="125" t="s">
        <v>306</v>
      </c>
      <c r="BD26" s="125" t="s">
        <v>306</v>
      </c>
      <c r="BE26" s="125" t="s">
        <v>306</v>
      </c>
      <c r="BF26" s="125" t="s">
        <v>306</v>
      </c>
      <c r="BG26" s="125" t="s">
        <v>306</v>
      </c>
      <c r="BH26" s="125" t="s">
        <v>306</v>
      </c>
      <c r="BI26" s="125" t="s">
        <v>306</v>
      </c>
      <c r="BJ26" s="125" t="s">
        <v>306</v>
      </c>
      <c r="BK26" s="125">
        <f>BK72</f>
        <v>0.82345631000000008</v>
      </c>
      <c r="BL26" s="144" t="s">
        <v>306</v>
      </c>
      <c r="BM26" s="125" t="s">
        <v>306</v>
      </c>
      <c r="BN26" s="125" t="s">
        <v>306</v>
      </c>
      <c r="BO26" s="125" t="s">
        <v>306</v>
      </c>
      <c r="BP26" s="132">
        <f>BP72</f>
        <v>11</v>
      </c>
      <c r="BQ26" s="125" t="s">
        <v>306</v>
      </c>
      <c r="BR26" s="125">
        <f>BR72</f>
        <v>6.26830715</v>
      </c>
      <c r="BS26" s="144" t="s">
        <v>306</v>
      </c>
      <c r="BT26" s="125" t="s">
        <v>306</v>
      </c>
      <c r="BU26" s="125" t="s">
        <v>306</v>
      </c>
      <c r="BV26" s="125" t="s">
        <v>306</v>
      </c>
      <c r="BW26" s="132">
        <f>BW72</f>
        <v>16</v>
      </c>
      <c r="BX26" s="125" t="s">
        <v>306</v>
      </c>
      <c r="BY26" s="117">
        <f>BY72</f>
        <v>9.7422140000000004E-2</v>
      </c>
      <c r="BZ26" s="130" t="s">
        <v>306</v>
      </c>
      <c r="CA26" s="125" t="s">
        <v>306</v>
      </c>
      <c r="CB26" s="117" t="s">
        <v>306</v>
      </c>
      <c r="CC26" s="125" t="s">
        <v>306</v>
      </c>
      <c r="CD26" s="132">
        <f>CD72</f>
        <v>10</v>
      </c>
      <c r="CE26" s="125" t="s">
        <v>306</v>
      </c>
      <c r="CF26" s="117">
        <f>CF72</f>
        <v>5.5422729799999999</v>
      </c>
      <c r="CG26" s="130" t="s">
        <v>306</v>
      </c>
      <c r="CH26" s="125" t="s">
        <v>306</v>
      </c>
      <c r="CI26" s="117" t="s">
        <v>306</v>
      </c>
      <c r="CJ26" s="125" t="s">
        <v>306</v>
      </c>
      <c r="CK26" s="132">
        <f>CK72</f>
        <v>16</v>
      </c>
      <c r="CL26" s="125" t="s">
        <v>306</v>
      </c>
      <c r="CM26" s="117">
        <f>CM72</f>
        <v>2.9052132100000003</v>
      </c>
      <c r="CN26" s="130" t="s">
        <v>306</v>
      </c>
      <c r="CO26" s="125" t="s">
        <v>306</v>
      </c>
      <c r="CP26" s="117" t="s">
        <v>306</v>
      </c>
      <c r="CQ26" s="125" t="s">
        <v>306</v>
      </c>
      <c r="CR26" s="132">
        <f>CR72</f>
        <v>54</v>
      </c>
      <c r="CS26" s="125" t="s">
        <v>306</v>
      </c>
      <c r="CT26" s="117">
        <f>CT72</f>
        <v>13.794914890000005</v>
      </c>
      <c r="CU26" s="130" t="s">
        <v>306</v>
      </c>
      <c r="CV26" s="125" t="s">
        <v>306</v>
      </c>
      <c r="CW26" s="117" t="s">
        <v>306</v>
      </c>
      <c r="CX26" s="125" t="s">
        <v>306</v>
      </c>
      <c r="CY26" s="132">
        <f>CY72</f>
        <v>66</v>
      </c>
      <c r="CZ26" s="125" t="s">
        <v>306</v>
      </c>
    </row>
    <row r="27" spans="1:104" s="83" customFormat="1">
      <c r="A27" s="118"/>
      <c r="B27" s="175"/>
      <c r="C27" s="122"/>
      <c r="D27" s="122"/>
      <c r="E27" s="122"/>
      <c r="F27" s="122"/>
      <c r="G27" s="169"/>
      <c r="H27" s="169"/>
      <c r="I27" s="169"/>
      <c r="J27" s="169"/>
      <c r="K27" s="169"/>
      <c r="L27" s="169"/>
      <c r="M27" s="122"/>
      <c r="N27" s="122"/>
      <c r="O27" s="122"/>
      <c r="P27" s="122"/>
      <c r="Q27" s="122"/>
      <c r="R27" s="122"/>
      <c r="S27" s="122"/>
      <c r="T27" s="122"/>
      <c r="U27" s="117"/>
      <c r="V27" s="130"/>
      <c r="W27" s="117"/>
      <c r="X27" s="117"/>
      <c r="Y27" s="169"/>
      <c r="Z27" s="181"/>
      <c r="AA27" s="122"/>
      <c r="AB27" s="122"/>
      <c r="AC27" s="122"/>
      <c r="AD27" s="122"/>
      <c r="AE27" s="122"/>
      <c r="AF27" s="122"/>
      <c r="AG27" s="122"/>
      <c r="AH27" s="125"/>
      <c r="AI27" s="117"/>
      <c r="AJ27" s="130"/>
      <c r="AK27" s="117"/>
      <c r="AL27" s="117"/>
      <c r="AM27" s="117"/>
      <c r="AN27" s="117"/>
      <c r="AO27" s="125"/>
      <c r="AP27" s="125"/>
      <c r="AQ27" s="125"/>
      <c r="AR27" s="125"/>
      <c r="AS27" s="125"/>
      <c r="AT27" s="125"/>
      <c r="AU27" s="125"/>
      <c r="AV27" s="117"/>
      <c r="AW27" s="117"/>
      <c r="AX27" s="130"/>
      <c r="AY27" s="117"/>
      <c r="AZ27" s="117"/>
      <c r="BA27" s="117"/>
      <c r="BB27" s="132"/>
      <c r="BC27" s="125"/>
      <c r="BD27" s="125"/>
      <c r="BE27" s="125"/>
      <c r="BF27" s="125"/>
      <c r="BG27" s="125"/>
      <c r="BH27" s="125"/>
      <c r="BI27" s="125"/>
      <c r="BJ27" s="125"/>
      <c r="BK27" s="117"/>
      <c r="BL27" s="130"/>
      <c r="BM27" s="125"/>
      <c r="BN27" s="117"/>
      <c r="BO27" s="125"/>
      <c r="BP27" s="132"/>
      <c r="BQ27" s="125"/>
      <c r="BR27" s="117"/>
      <c r="BS27" s="130"/>
      <c r="BT27" s="125"/>
      <c r="BU27" s="117"/>
      <c r="BV27" s="125"/>
      <c r="BW27" s="132"/>
      <c r="BX27" s="125"/>
      <c r="BY27" s="117"/>
      <c r="BZ27" s="130"/>
      <c r="CA27" s="125"/>
      <c r="CB27" s="117"/>
      <c r="CC27" s="125"/>
      <c r="CD27" s="132"/>
      <c r="CE27" s="125"/>
      <c r="CF27" s="117"/>
      <c r="CG27" s="130"/>
      <c r="CH27" s="125"/>
      <c r="CI27" s="117"/>
      <c r="CJ27" s="125"/>
      <c r="CK27" s="132"/>
      <c r="CL27" s="125"/>
      <c r="CM27" s="117"/>
      <c r="CN27" s="130"/>
      <c r="CO27" s="125"/>
      <c r="CP27" s="117"/>
      <c r="CQ27" s="125"/>
      <c r="CR27" s="132"/>
      <c r="CS27" s="125"/>
      <c r="CT27" s="117"/>
      <c r="CU27" s="130"/>
      <c r="CV27" s="125"/>
      <c r="CW27" s="117"/>
      <c r="CX27" s="125"/>
      <c r="CY27" s="132"/>
      <c r="CZ27" s="125"/>
    </row>
    <row r="28" spans="1:104" s="83" customFormat="1">
      <c r="A28" s="120" t="s">
        <v>222</v>
      </c>
      <c r="B28" s="121" t="s">
        <v>398</v>
      </c>
      <c r="C28" s="122"/>
      <c r="D28" s="122"/>
      <c r="E28" s="122"/>
      <c r="F28" s="122"/>
      <c r="G28" s="169"/>
      <c r="H28" s="169"/>
      <c r="I28" s="169"/>
      <c r="J28" s="169"/>
      <c r="K28" s="169"/>
      <c r="L28" s="169"/>
      <c r="M28" s="122"/>
      <c r="N28" s="122"/>
      <c r="O28" s="122"/>
      <c r="P28" s="122"/>
      <c r="Q28" s="122"/>
      <c r="R28" s="122"/>
      <c r="S28" s="122"/>
      <c r="T28" s="122"/>
      <c r="U28" s="117"/>
      <c r="V28" s="130"/>
      <c r="W28" s="117"/>
      <c r="X28" s="117"/>
      <c r="Y28" s="169"/>
      <c r="Z28" s="181"/>
      <c r="AA28" s="122"/>
      <c r="AB28" s="122"/>
      <c r="AC28" s="122"/>
      <c r="AD28" s="122"/>
      <c r="AE28" s="122"/>
      <c r="AF28" s="122"/>
      <c r="AG28" s="122"/>
      <c r="AH28" s="125"/>
      <c r="AI28" s="117"/>
      <c r="AJ28" s="130"/>
      <c r="AK28" s="117"/>
      <c r="AL28" s="117"/>
      <c r="AM28" s="117"/>
      <c r="AN28" s="117"/>
      <c r="AO28" s="125"/>
      <c r="AP28" s="125"/>
      <c r="AQ28" s="125"/>
      <c r="AR28" s="125"/>
      <c r="AS28" s="125"/>
      <c r="AT28" s="125"/>
      <c r="AU28" s="125"/>
      <c r="AV28" s="117"/>
      <c r="AW28" s="117"/>
      <c r="AX28" s="130"/>
      <c r="AY28" s="117"/>
      <c r="AZ28" s="117"/>
      <c r="BA28" s="117"/>
      <c r="BB28" s="132"/>
      <c r="BC28" s="125"/>
      <c r="BD28" s="125"/>
      <c r="BE28" s="125"/>
      <c r="BF28" s="125"/>
      <c r="BG28" s="125"/>
      <c r="BH28" s="125"/>
      <c r="BI28" s="125"/>
      <c r="BJ28" s="125"/>
      <c r="BK28" s="117"/>
      <c r="BL28" s="130"/>
      <c r="BM28" s="125"/>
      <c r="BN28" s="117"/>
      <c r="BO28" s="125"/>
      <c r="BP28" s="132"/>
      <c r="BQ28" s="125"/>
      <c r="BR28" s="117"/>
      <c r="BS28" s="130"/>
      <c r="BT28" s="125"/>
      <c r="BU28" s="117"/>
      <c r="BV28" s="125"/>
      <c r="BW28" s="132"/>
      <c r="BX28" s="125"/>
      <c r="BY28" s="117"/>
      <c r="BZ28" s="130"/>
      <c r="CA28" s="125"/>
      <c r="CB28" s="117"/>
      <c r="CC28" s="125"/>
      <c r="CD28" s="132"/>
      <c r="CE28" s="125"/>
      <c r="CF28" s="117"/>
      <c r="CG28" s="130"/>
      <c r="CH28" s="125"/>
      <c r="CI28" s="117"/>
      <c r="CJ28" s="125"/>
      <c r="CK28" s="132"/>
      <c r="CL28" s="125"/>
      <c r="CM28" s="117"/>
      <c r="CN28" s="130"/>
      <c r="CO28" s="125"/>
      <c r="CP28" s="117"/>
      <c r="CQ28" s="125"/>
      <c r="CR28" s="132"/>
      <c r="CS28" s="125"/>
      <c r="CT28" s="117"/>
      <c r="CU28" s="130"/>
      <c r="CV28" s="125"/>
      <c r="CW28" s="117"/>
      <c r="CX28" s="125"/>
      <c r="CY28" s="132"/>
      <c r="CZ28" s="125"/>
    </row>
    <row r="29" spans="1:104" s="191" customFormat="1" ht="47.25">
      <c r="A29" s="120" t="s">
        <v>224</v>
      </c>
      <c r="B29" s="176" t="s">
        <v>399</v>
      </c>
      <c r="C29" s="122" t="s">
        <v>306</v>
      </c>
      <c r="D29" s="122" t="s">
        <v>306</v>
      </c>
      <c r="E29" s="122" t="s">
        <v>306</v>
      </c>
      <c r="F29" s="122" t="s">
        <v>306</v>
      </c>
      <c r="G29" s="122" t="s">
        <v>306</v>
      </c>
      <c r="H29" s="122" t="s">
        <v>306</v>
      </c>
      <c r="I29" s="122" t="s">
        <v>306</v>
      </c>
      <c r="J29" s="122" t="s">
        <v>306</v>
      </c>
      <c r="K29" s="122" t="s">
        <v>306</v>
      </c>
      <c r="L29" s="122" t="s">
        <v>306</v>
      </c>
      <c r="M29" s="122" t="s">
        <v>306</v>
      </c>
      <c r="N29" s="122" t="s">
        <v>306</v>
      </c>
      <c r="O29" s="122" t="s">
        <v>306</v>
      </c>
      <c r="P29" s="122" t="s">
        <v>306</v>
      </c>
      <c r="Q29" s="122" t="s">
        <v>306</v>
      </c>
      <c r="R29" s="122" t="s">
        <v>306</v>
      </c>
      <c r="S29" s="122" t="s">
        <v>306</v>
      </c>
      <c r="T29" s="122" t="s">
        <v>306</v>
      </c>
      <c r="U29" s="117">
        <f>U30+U45</f>
        <v>3.5379833599999997</v>
      </c>
      <c r="V29" s="130" t="s">
        <v>306</v>
      </c>
      <c r="W29" s="117" t="s">
        <v>306</v>
      </c>
      <c r="X29" s="117">
        <f>X30</f>
        <v>0.2</v>
      </c>
      <c r="Y29" s="169" t="s">
        <v>306</v>
      </c>
      <c r="Z29" s="181">
        <f>Z45</f>
        <v>418</v>
      </c>
      <c r="AA29" s="122" t="s">
        <v>306</v>
      </c>
      <c r="AB29" s="122" t="s">
        <v>306</v>
      </c>
      <c r="AC29" s="122" t="s">
        <v>306</v>
      </c>
      <c r="AD29" s="122" t="s">
        <v>306</v>
      </c>
      <c r="AE29" s="122" t="s">
        <v>306</v>
      </c>
      <c r="AF29" s="122" t="s">
        <v>306</v>
      </c>
      <c r="AG29" s="122" t="s">
        <v>306</v>
      </c>
      <c r="AH29" s="125" t="s">
        <v>306</v>
      </c>
      <c r="AI29" s="117">
        <f>AI30+AI45</f>
        <v>3.6678420199999997</v>
      </c>
      <c r="AJ29" s="130" t="s">
        <v>306</v>
      </c>
      <c r="AK29" s="117" t="s">
        <v>306</v>
      </c>
      <c r="AL29" s="117">
        <f>AL30</f>
        <v>0.30499999999999999</v>
      </c>
      <c r="AM29" s="117" t="s">
        <v>306</v>
      </c>
      <c r="AN29" s="181">
        <f>AN45</f>
        <v>418</v>
      </c>
      <c r="AO29" s="125" t="s">
        <v>306</v>
      </c>
      <c r="AP29" s="125" t="s">
        <v>306</v>
      </c>
      <c r="AQ29" s="125" t="s">
        <v>306</v>
      </c>
      <c r="AR29" s="125" t="s">
        <v>306</v>
      </c>
      <c r="AS29" s="125" t="s">
        <v>306</v>
      </c>
      <c r="AT29" s="125" t="s">
        <v>306</v>
      </c>
      <c r="AU29" s="125" t="s">
        <v>306</v>
      </c>
      <c r="AV29" s="117" t="s">
        <v>306</v>
      </c>
      <c r="AW29" s="117">
        <f>AW30+AW45</f>
        <v>4.7351301799999996</v>
      </c>
      <c r="AX29" s="130" t="s">
        <v>306</v>
      </c>
      <c r="AY29" s="117" t="s">
        <v>306</v>
      </c>
      <c r="AZ29" s="117">
        <f>AZ30</f>
        <v>1.0649999999999999</v>
      </c>
      <c r="BA29" s="117" t="s">
        <v>306</v>
      </c>
      <c r="BB29" s="132">
        <f>BB45</f>
        <v>418</v>
      </c>
      <c r="BC29" s="125" t="s">
        <v>306</v>
      </c>
      <c r="BD29" s="125" t="s">
        <v>306</v>
      </c>
      <c r="BE29" s="125" t="s">
        <v>306</v>
      </c>
      <c r="BF29" s="125" t="s">
        <v>306</v>
      </c>
      <c r="BG29" s="125" t="s">
        <v>306</v>
      </c>
      <c r="BH29" s="125" t="s">
        <v>306</v>
      </c>
      <c r="BI29" s="125" t="s">
        <v>306</v>
      </c>
      <c r="BJ29" s="125" t="s">
        <v>306</v>
      </c>
      <c r="BK29" s="117">
        <f>BK30+BK45</f>
        <v>7.7344174600000004</v>
      </c>
      <c r="BL29" s="130" t="s">
        <v>306</v>
      </c>
      <c r="BM29" s="125" t="s">
        <v>306</v>
      </c>
      <c r="BN29" s="117">
        <f>BN30</f>
        <v>3.58</v>
      </c>
      <c r="BO29" s="125" t="s">
        <v>306</v>
      </c>
      <c r="BP29" s="132">
        <f>BP45</f>
        <v>418</v>
      </c>
      <c r="BQ29" s="125" t="s">
        <v>306</v>
      </c>
      <c r="BR29" s="117">
        <f>BR30+BR45</f>
        <v>7.7344174600000004</v>
      </c>
      <c r="BS29" s="130" t="s">
        <v>306</v>
      </c>
      <c r="BT29" s="125" t="s">
        <v>306</v>
      </c>
      <c r="BU29" s="117">
        <f>BU30</f>
        <v>3.58</v>
      </c>
      <c r="BV29" s="125" t="s">
        <v>306</v>
      </c>
      <c r="BW29" s="132">
        <f>BW45</f>
        <v>418</v>
      </c>
      <c r="BX29" s="125" t="s">
        <v>306</v>
      </c>
      <c r="BY29" s="117">
        <f>BY30+BY45</f>
        <v>3.8036697399999997</v>
      </c>
      <c r="BZ29" s="130" t="str">
        <f>BZ30</f>
        <v>нд</v>
      </c>
      <c r="CA29" s="125" t="s">
        <v>306</v>
      </c>
      <c r="CB29" s="117">
        <f>CB30</f>
        <v>0.41000000000000003</v>
      </c>
      <c r="CC29" s="125" t="s">
        <v>306</v>
      </c>
      <c r="CD29" s="132">
        <f>CD45</f>
        <v>418</v>
      </c>
      <c r="CE29" s="125" t="s">
        <v>306</v>
      </c>
      <c r="CF29" s="117">
        <f>CF30+CF45</f>
        <v>3.8036697399999997</v>
      </c>
      <c r="CG29" s="130" t="str">
        <f>CG30</f>
        <v>нд</v>
      </c>
      <c r="CH29" s="125" t="s">
        <v>306</v>
      </c>
      <c r="CI29" s="117">
        <f>CI30</f>
        <v>0.41000000000000003</v>
      </c>
      <c r="CJ29" s="125" t="s">
        <v>306</v>
      </c>
      <c r="CK29" s="132">
        <f>CK45</f>
        <v>418</v>
      </c>
      <c r="CL29" s="125" t="s">
        <v>306</v>
      </c>
      <c r="CM29" s="117">
        <f>CM30+CM45</f>
        <v>23.478934760000001</v>
      </c>
      <c r="CN29" s="130" t="s">
        <v>306</v>
      </c>
      <c r="CO29" s="125" t="s">
        <v>306</v>
      </c>
      <c r="CP29" s="117">
        <f>CP30</f>
        <v>5.56</v>
      </c>
      <c r="CQ29" s="125" t="s">
        <v>306</v>
      </c>
      <c r="CR29" s="132">
        <f>CR45</f>
        <v>2090</v>
      </c>
      <c r="CS29" s="125" t="s">
        <v>306</v>
      </c>
      <c r="CT29" s="117">
        <f>CT30+CT45</f>
        <v>23.478934760000001</v>
      </c>
      <c r="CU29" s="130" t="s">
        <v>306</v>
      </c>
      <c r="CV29" s="125" t="s">
        <v>306</v>
      </c>
      <c r="CW29" s="117">
        <f>CW30</f>
        <v>5.56</v>
      </c>
      <c r="CX29" s="125" t="s">
        <v>306</v>
      </c>
      <c r="CY29" s="132">
        <f>CY45</f>
        <v>2090</v>
      </c>
      <c r="CZ29" s="125" t="s">
        <v>306</v>
      </c>
    </row>
    <row r="30" spans="1:104" s="191" customFormat="1" ht="47.25">
      <c r="A30" s="120" t="s">
        <v>230</v>
      </c>
      <c r="B30" s="121" t="s">
        <v>489</v>
      </c>
      <c r="C30" s="122" t="s">
        <v>306</v>
      </c>
      <c r="D30" s="122" t="s">
        <v>306</v>
      </c>
      <c r="E30" s="122" t="s">
        <v>306</v>
      </c>
      <c r="F30" s="122" t="s">
        <v>306</v>
      </c>
      <c r="G30" s="122" t="s">
        <v>306</v>
      </c>
      <c r="H30" s="122" t="s">
        <v>306</v>
      </c>
      <c r="I30" s="122" t="s">
        <v>306</v>
      </c>
      <c r="J30" s="122" t="s">
        <v>306</v>
      </c>
      <c r="K30" s="122" t="s">
        <v>306</v>
      </c>
      <c r="L30" s="122" t="s">
        <v>306</v>
      </c>
      <c r="M30" s="122" t="s">
        <v>306</v>
      </c>
      <c r="N30" s="122" t="s">
        <v>306</v>
      </c>
      <c r="O30" s="122" t="s">
        <v>306</v>
      </c>
      <c r="P30" s="122" t="s">
        <v>306</v>
      </c>
      <c r="Q30" s="122" t="s">
        <v>306</v>
      </c>
      <c r="R30" s="122" t="s">
        <v>306</v>
      </c>
      <c r="S30" s="122" t="s">
        <v>306</v>
      </c>
      <c r="T30" s="122" t="s">
        <v>306</v>
      </c>
      <c r="U30" s="117">
        <f>U31</f>
        <v>0.19758335999999999</v>
      </c>
      <c r="V30" s="130" t="s">
        <v>306</v>
      </c>
      <c r="W30" s="117" t="s">
        <v>306</v>
      </c>
      <c r="X30" s="117">
        <f>X31</f>
        <v>0.2</v>
      </c>
      <c r="Y30" s="169" t="s">
        <v>306</v>
      </c>
      <c r="Z30" s="169" t="s">
        <v>306</v>
      </c>
      <c r="AA30" s="122" t="s">
        <v>306</v>
      </c>
      <c r="AB30" s="122" t="s">
        <v>306</v>
      </c>
      <c r="AC30" s="122" t="s">
        <v>306</v>
      </c>
      <c r="AD30" s="122" t="s">
        <v>306</v>
      </c>
      <c r="AE30" s="122" t="s">
        <v>306</v>
      </c>
      <c r="AF30" s="122" t="s">
        <v>306</v>
      </c>
      <c r="AG30" s="122" t="s">
        <v>306</v>
      </c>
      <c r="AH30" s="125" t="s">
        <v>306</v>
      </c>
      <c r="AI30" s="117">
        <f>AI31</f>
        <v>0.32744202</v>
      </c>
      <c r="AJ30" s="130" t="str">
        <f>AJ31</f>
        <v>нд</v>
      </c>
      <c r="AK30" s="117" t="s">
        <v>306</v>
      </c>
      <c r="AL30" s="117">
        <f>AL31</f>
        <v>0.30499999999999999</v>
      </c>
      <c r="AM30" s="117" t="s">
        <v>306</v>
      </c>
      <c r="AN30" s="117" t="s">
        <v>306</v>
      </c>
      <c r="AO30" s="125" t="s">
        <v>306</v>
      </c>
      <c r="AP30" s="125" t="s">
        <v>306</v>
      </c>
      <c r="AQ30" s="125" t="s">
        <v>306</v>
      </c>
      <c r="AR30" s="125" t="s">
        <v>306</v>
      </c>
      <c r="AS30" s="125" t="s">
        <v>306</v>
      </c>
      <c r="AT30" s="125" t="s">
        <v>306</v>
      </c>
      <c r="AU30" s="125" t="s">
        <v>306</v>
      </c>
      <c r="AV30" s="117" t="s">
        <v>306</v>
      </c>
      <c r="AW30" s="117">
        <f>AW31</f>
        <v>1.3947301799999998</v>
      </c>
      <c r="AX30" s="130" t="s">
        <v>306</v>
      </c>
      <c r="AY30" s="117" t="s">
        <v>306</v>
      </c>
      <c r="AZ30" s="117">
        <f>AZ31</f>
        <v>1.0649999999999999</v>
      </c>
      <c r="BA30" s="117" t="s">
        <v>306</v>
      </c>
      <c r="BB30" s="125" t="s">
        <v>306</v>
      </c>
      <c r="BC30" s="125" t="s">
        <v>306</v>
      </c>
      <c r="BD30" s="125" t="s">
        <v>306</v>
      </c>
      <c r="BE30" s="125" t="s">
        <v>306</v>
      </c>
      <c r="BF30" s="125" t="s">
        <v>306</v>
      </c>
      <c r="BG30" s="125" t="s">
        <v>306</v>
      </c>
      <c r="BH30" s="125" t="s">
        <v>306</v>
      </c>
      <c r="BI30" s="125" t="s">
        <v>306</v>
      </c>
      <c r="BJ30" s="125" t="s">
        <v>306</v>
      </c>
      <c r="BK30" s="117">
        <f>BK31</f>
        <v>4.3940174600000006</v>
      </c>
      <c r="BL30" s="130" t="s">
        <v>306</v>
      </c>
      <c r="BM30" s="125" t="s">
        <v>306</v>
      </c>
      <c r="BN30" s="117">
        <f>BN31</f>
        <v>3.58</v>
      </c>
      <c r="BO30" s="125" t="s">
        <v>306</v>
      </c>
      <c r="BP30" s="132" t="s">
        <v>306</v>
      </c>
      <c r="BQ30" s="125" t="s">
        <v>306</v>
      </c>
      <c r="BR30" s="117">
        <f>BR31</f>
        <v>4.3940174600000006</v>
      </c>
      <c r="BS30" s="130" t="s">
        <v>306</v>
      </c>
      <c r="BT30" s="125" t="s">
        <v>306</v>
      </c>
      <c r="BU30" s="117">
        <f>BU31</f>
        <v>3.58</v>
      </c>
      <c r="BV30" s="125" t="s">
        <v>306</v>
      </c>
      <c r="BW30" s="132" t="s">
        <v>306</v>
      </c>
      <c r="BX30" s="125" t="s">
        <v>306</v>
      </c>
      <c r="BY30" s="117">
        <f>BY31</f>
        <v>0.46326973999999999</v>
      </c>
      <c r="BZ30" s="130" t="s">
        <v>306</v>
      </c>
      <c r="CA30" s="125" t="s">
        <v>306</v>
      </c>
      <c r="CB30" s="117">
        <f>CB31</f>
        <v>0.41000000000000003</v>
      </c>
      <c r="CC30" s="125" t="s">
        <v>306</v>
      </c>
      <c r="CD30" s="132" t="s">
        <v>306</v>
      </c>
      <c r="CE30" s="125" t="s">
        <v>306</v>
      </c>
      <c r="CF30" s="117">
        <f>CF31</f>
        <v>0.46326973999999999</v>
      </c>
      <c r="CG30" s="130" t="s">
        <v>306</v>
      </c>
      <c r="CH30" s="125" t="s">
        <v>306</v>
      </c>
      <c r="CI30" s="117">
        <f>CI31</f>
        <v>0.41000000000000003</v>
      </c>
      <c r="CJ30" s="125" t="s">
        <v>306</v>
      </c>
      <c r="CK30" s="132" t="s">
        <v>306</v>
      </c>
      <c r="CL30" s="125" t="s">
        <v>306</v>
      </c>
      <c r="CM30" s="117">
        <f>CM31</f>
        <v>6.7770427600000005</v>
      </c>
      <c r="CN30" s="130" t="s">
        <v>306</v>
      </c>
      <c r="CO30" s="125" t="s">
        <v>306</v>
      </c>
      <c r="CP30" s="117">
        <f>CP31</f>
        <v>5.56</v>
      </c>
      <c r="CQ30" s="125" t="s">
        <v>306</v>
      </c>
      <c r="CR30" s="132" t="s">
        <v>306</v>
      </c>
      <c r="CS30" s="125" t="s">
        <v>306</v>
      </c>
      <c r="CT30" s="117">
        <f>CT31</f>
        <v>6.7770427600000005</v>
      </c>
      <c r="CU30" s="130" t="s">
        <v>306</v>
      </c>
      <c r="CV30" s="125" t="s">
        <v>306</v>
      </c>
      <c r="CW30" s="117">
        <f>CW31</f>
        <v>5.56</v>
      </c>
      <c r="CX30" s="125" t="s">
        <v>306</v>
      </c>
      <c r="CY30" s="132" t="s">
        <v>306</v>
      </c>
      <c r="CZ30" s="125" t="s">
        <v>306</v>
      </c>
    </row>
    <row r="31" spans="1:104" s="83" customFormat="1" ht="31.5">
      <c r="A31" s="120" t="s">
        <v>280</v>
      </c>
      <c r="B31" s="121" t="s">
        <v>400</v>
      </c>
      <c r="C31" s="122" t="s">
        <v>306</v>
      </c>
      <c r="D31" s="122" t="s">
        <v>306</v>
      </c>
      <c r="E31" s="122" t="s">
        <v>306</v>
      </c>
      <c r="F31" s="122" t="s">
        <v>306</v>
      </c>
      <c r="G31" s="122" t="s">
        <v>306</v>
      </c>
      <c r="H31" s="122" t="s">
        <v>306</v>
      </c>
      <c r="I31" s="122" t="s">
        <v>306</v>
      </c>
      <c r="J31" s="122" t="s">
        <v>306</v>
      </c>
      <c r="K31" s="122" t="s">
        <v>306</v>
      </c>
      <c r="L31" s="122" t="s">
        <v>306</v>
      </c>
      <c r="M31" s="122" t="s">
        <v>306</v>
      </c>
      <c r="N31" s="122" t="s">
        <v>306</v>
      </c>
      <c r="O31" s="122" t="s">
        <v>306</v>
      </c>
      <c r="P31" s="122" t="s">
        <v>306</v>
      </c>
      <c r="Q31" s="122" t="s">
        <v>306</v>
      </c>
      <c r="R31" s="122" t="s">
        <v>306</v>
      </c>
      <c r="S31" s="122" t="s">
        <v>306</v>
      </c>
      <c r="T31" s="122" t="s">
        <v>306</v>
      </c>
      <c r="U31" s="117">
        <f>U32+U33</f>
        <v>0.19758335999999999</v>
      </c>
      <c r="V31" s="130" t="s">
        <v>306</v>
      </c>
      <c r="W31" s="169" t="s">
        <v>306</v>
      </c>
      <c r="X31" s="117">
        <f>X32+X33</f>
        <v>0.2</v>
      </c>
      <c r="Y31" s="169" t="s">
        <v>306</v>
      </c>
      <c r="Z31" s="169" t="s">
        <v>306</v>
      </c>
      <c r="AA31" s="122" t="s">
        <v>306</v>
      </c>
      <c r="AB31" s="122" t="s">
        <v>306</v>
      </c>
      <c r="AC31" s="122" t="s">
        <v>306</v>
      </c>
      <c r="AD31" s="122" t="s">
        <v>306</v>
      </c>
      <c r="AE31" s="122" t="s">
        <v>306</v>
      </c>
      <c r="AF31" s="122" t="s">
        <v>306</v>
      </c>
      <c r="AG31" s="122" t="s">
        <v>306</v>
      </c>
      <c r="AH31" s="125" t="s">
        <v>306</v>
      </c>
      <c r="AI31" s="117">
        <f>AI34+AI35</f>
        <v>0.32744202</v>
      </c>
      <c r="AJ31" s="117" t="s">
        <v>306</v>
      </c>
      <c r="AK31" s="117" t="s">
        <v>306</v>
      </c>
      <c r="AL31" s="117">
        <f>AL34+AL35</f>
        <v>0.30499999999999999</v>
      </c>
      <c r="AM31" s="117" t="s">
        <v>306</v>
      </c>
      <c r="AN31" s="117" t="s">
        <v>306</v>
      </c>
      <c r="AO31" s="125" t="s">
        <v>306</v>
      </c>
      <c r="AP31" s="125" t="s">
        <v>306</v>
      </c>
      <c r="AQ31" s="125" t="s">
        <v>306</v>
      </c>
      <c r="AR31" s="125" t="s">
        <v>306</v>
      </c>
      <c r="AS31" s="125" t="s">
        <v>306</v>
      </c>
      <c r="AT31" s="125" t="s">
        <v>306</v>
      </c>
      <c r="AU31" s="125" t="s">
        <v>306</v>
      </c>
      <c r="AV31" s="117" t="s">
        <v>306</v>
      </c>
      <c r="AW31" s="117">
        <f>AW36+AW37+AW44</f>
        <v>1.3947301799999998</v>
      </c>
      <c r="AX31" s="130" t="s">
        <v>306</v>
      </c>
      <c r="AY31" s="117" t="s">
        <v>306</v>
      </c>
      <c r="AZ31" s="117">
        <f>AZ36+AZ37+AZ44</f>
        <v>1.0649999999999999</v>
      </c>
      <c r="BA31" s="117" t="s">
        <v>306</v>
      </c>
      <c r="BB31" s="125" t="s">
        <v>306</v>
      </c>
      <c r="BC31" s="125" t="s">
        <v>306</v>
      </c>
      <c r="BD31" s="125" t="s">
        <v>306</v>
      </c>
      <c r="BE31" s="125" t="s">
        <v>306</v>
      </c>
      <c r="BF31" s="125" t="s">
        <v>306</v>
      </c>
      <c r="BG31" s="125" t="s">
        <v>306</v>
      </c>
      <c r="BH31" s="125" t="s">
        <v>306</v>
      </c>
      <c r="BI31" s="125" t="s">
        <v>306</v>
      </c>
      <c r="BJ31" s="125" t="s">
        <v>306</v>
      </c>
      <c r="BK31" s="117">
        <f>BK38+BK39+BK42+BK43</f>
        <v>4.3940174600000006</v>
      </c>
      <c r="BL31" s="130" t="s">
        <v>306</v>
      </c>
      <c r="BM31" s="125" t="s">
        <v>306</v>
      </c>
      <c r="BN31" s="117">
        <f>BN38+BN39+BN42+BN43</f>
        <v>3.58</v>
      </c>
      <c r="BO31" s="125" t="s">
        <v>306</v>
      </c>
      <c r="BP31" s="132" t="s">
        <v>306</v>
      </c>
      <c r="BQ31" s="125" t="s">
        <v>306</v>
      </c>
      <c r="BR31" s="117">
        <f>BR38+BR39+BR42+BR43</f>
        <v>4.3940174600000006</v>
      </c>
      <c r="BS31" s="130" t="s">
        <v>306</v>
      </c>
      <c r="BT31" s="125" t="s">
        <v>306</v>
      </c>
      <c r="BU31" s="117">
        <f>BU38+BU39+BU42+BU43</f>
        <v>3.58</v>
      </c>
      <c r="BV31" s="125" t="s">
        <v>306</v>
      </c>
      <c r="BW31" s="132" t="s">
        <v>306</v>
      </c>
      <c r="BX31" s="125" t="s">
        <v>306</v>
      </c>
      <c r="BY31" s="117">
        <f>BY40+BY41</f>
        <v>0.46326973999999999</v>
      </c>
      <c r="BZ31" s="130" t="s">
        <v>306</v>
      </c>
      <c r="CA31" s="125" t="s">
        <v>306</v>
      </c>
      <c r="CB31" s="117">
        <f>CB40+CB41</f>
        <v>0.41000000000000003</v>
      </c>
      <c r="CC31" s="125" t="s">
        <v>306</v>
      </c>
      <c r="CD31" s="132" t="s">
        <v>306</v>
      </c>
      <c r="CE31" s="125" t="s">
        <v>306</v>
      </c>
      <c r="CF31" s="117">
        <f>CF40+CF41</f>
        <v>0.46326973999999999</v>
      </c>
      <c r="CG31" s="130" t="s">
        <v>306</v>
      </c>
      <c r="CH31" s="125" t="s">
        <v>306</v>
      </c>
      <c r="CI31" s="117">
        <f>CI40+CI41</f>
        <v>0.41000000000000003</v>
      </c>
      <c r="CJ31" s="125" t="s">
        <v>306</v>
      </c>
      <c r="CK31" s="132" t="s">
        <v>306</v>
      </c>
      <c r="CL31" s="125" t="s">
        <v>306</v>
      </c>
      <c r="CM31" s="117">
        <f>SUM(CM32:CM44)</f>
        <v>6.7770427600000005</v>
      </c>
      <c r="CN31" s="130" t="s">
        <v>306</v>
      </c>
      <c r="CO31" s="125" t="s">
        <v>306</v>
      </c>
      <c r="CP31" s="117">
        <f>SUM(CP32:CP44)</f>
        <v>5.56</v>
      </c>
      <c r="CQ31" s="125" t="s">
        <v>306</v>
      </c>
      <c r="CR31" s="132" t="s">
        <v>306</v>
      </c>
      <c r="CS31" s="125" t="s">
        <v>306</v>
      </c>
      <c r="CT31" s="117">
        <f>SUM(CT32:CT44)</f>
        <v>6.7770427600000005</v>
      </c>
      <c r="CU31" s="130" t="s">
        <v>306</v>
      </c>
      <c r="CV31" s="125" t="s">
        <v>306</v>
      </c>
      <c r="CW31" s="117">
        <f>SUM(CW32:CW44)</f>
        <v>5.56</v>
      </c>
      <c r="CX31" s="125" t="s">
        <v>306</v>
      </c>
      <c r="CY31" s="132" t="s">
        <v>306</v>
      </c>
      <c r="CZ31" s="125" t="s">
        <v>306</v>
      </c>
    </row>
    <row r="32" spans="1:104" ht="31.5">
      <c r="A32" s="118" t="s">
        <v>401</v>
      </c>
      <c r="B32" s="184" t="s">
        <v>420</v>
      </c>
      <c r="C32" s="119" t="s">
        <v>306</v>
      </c>
      <c r="D32" s="119" t="s">
        <v>306</v>
      </c>
      <c r="E32" s="119" t="s">
        <v>306</v>
      </c>
      <c r="F32" s="119" t="s">
        <v>306</v>
      </c>
      <c r="G32" s="119" t="s">
        <v>306</v>
      </c>
      <c r="H32" s="119" t="s">
        <v>306</v>
      </c>
      <c r="I32" s="119" t="s">
        <v>306</v>
      </c>
      <c r="J32" s="119" t="s">
        <v>306</v>
      </c>
      <c r="K32" s="119" t="s">
        <v>306</v>
      </c>
      <c r="L32" s="119" t="s">
        <v>306</v>
      </c>
      <c r="M32" s="119" t="s">
        <v>306</v>
      </c>
      <c r="N32" s="119" t="s">
        <v>306</v>
      </c>
      <c r="O32" s="119" t="s">
        <v>306</v>
      </c>
      <c r="P32" s="119" t="s">
        <v>306</v>
      </c>
      <c r="Q32" s="119" t="s">
        <v>306</v>
      </c>
      <c r="R32" s="119" t="s">
        <v>306</v>
      </c>
      <c r="S32" s="119" t="s">
        <v>306</v>
      </c>
      <c r="T32" s="119" t="s">
        <v>306</v>
      </c>
      <c r="U32" s="185">
        <f>54002.75/1000000</f>
        <v>5.4002750000000002E-2</v>
      </c>
      <c r="V32" s="145" t="s">
        <v>306</v>
      </c>
      <c r="W32" s="124" t="s">
        <v>306</v>
      </c>
      <c r="X32" s="186">
        <v>0.06</v>
      </c>
      <c r="Y32" s="124" t="s">
        <v>306</v>
      </c>
      <c r="Z32" s="124" t="s">
        <v>306</v>
      </c>
      <c r="AA32" s="119" t="s">
        <v>306</v>
      </c>
      <c r="AB32" s="119" t="s">
        <v>306</v>
      </c>
      <c r="AC32" s="119" t="s">
        <v>306</v>
      </c>
      <c r="AD32" s="119" t="s">
        <v>306</v>
      </c>
      <c r="AE32" s="119" t="s">
        <v>306</v>
      </c>
      <c r="AF32" s="119" t="s">
        <v>306</v>
      </c>
      <c r="AG32" s="119" t="s">
        <v>306</v>
      </c>
      <c r="AH32" s="126" t="s">
        <v>306</v>
      </c>
      <c r="AI32" s="123" t="s">
        <v>306</v>
      </c>
      <c r="AJ32" s="123" t="s">
        <v>306</v>
      </c>
      <c r="AK32" s="123" t="s">
        <v>306</v>
      </c>
      <c r="AL32" s="123" t="s">
        <v>306</v>
      </c>
      <c r="AM32" s="123" t="s">
        <v>306</v>
      </c>
      <c r="AN32" s="123" t="s">
        <v>306</v>
      </c>
      <c r="AO32" s="123" t="s">
        <v>306</v>
      </c>
      <c r="AP32" s="123" t="s">
        <v>306</v>
      </c>
      <c r="AQ32" s="123" t="s">
        <v>306</v>
      </c>
      <c r="AR32" s="123" t="s">
        <v>306</v>
      </c>
      <c r="AS32" s="123" t="s">
        <v>306</v>
      </c>
      <c r="AT32" s="123" t="s">
        <v>306</v>
      </c>
      <c r="AU32" s="123" t="s">
        <v>306</v>
      </c>
      <c r="AV32" s="123" t="s">
        <v>306</v>
      </c>
      <c r="AW32" s="123" t="s">
        <v>306</v>
      </c>
      <c r="AX32" s="123" t="s">
        <v>306</v>
      </c>
      <c r="AY32" s="123" t="s">
        <v>306</v>
      </c>
      <c r="AZ32" s="123" t="s">
        <v>306</v>
      </c>
      <c r="BA32" s="123" t="s">
        <v>306</v>
      </c>
      <c r="BB32" s="123" t="s">
        <v>306</v>
      </c>
      <c r="BC32" s="123" t="s">
        <v>306</v>
      </c>
      <c r="BD32" s="123" t="s">
        <v>306</v>
      </c>
      <c r="BE32" s="123" t="s">
        <v>306</v>
      </c>
      <c r="BF32" s="123" t="s">
        <v>306</v>
      </c>
      <c r="BG32" s="123" t="s">
        <v>306</v>
      </c>
      <c r="BH32" s="123" t="s">
        <v>306</v>
      </c>
      <c r="BI32" s="123" t="s">
        <v>306</v>
      </c>
      <c r="BJ32" s="123" t="s">
        <v>306</v>
      </c>
      <c r="BK32" s="123" t="s">
        <v>306</v>
      </c>
      <c r="BL32" s="123" t="s">
        <v>306</v>
      </c>
      <c r="BM32" s="123" t="s">
        <v>306</v>
      </c>
      <c r="BN32" s="123" t="s">
        <v>306</v>
      </c>
      <c r="BO32" s="123" t="s">
        <v>306</v>
      </c>
      <c r="BP32" s="123" t="s">
        <v>306</v>
      </c>
      <c r="BQ32" s="123" t="s">
        <v>306</v>
      </c>
      <c r="BR32" s="123" t="s">
        <v>306</v>
      </c>
      <c r="BS32" s="123" t="s">
        <v>306</v>
      </c>
      <c r="BT32" s="123" t="s">
        <v>306</v>
      </c>
      <c r="BU32" s="123" t="s">
        <v>306</v>
      </c>
      <c r="BV32" s="123" t="s">
        <v>306</v>
      </c>
      <c r="BW32" s="123" t="s">
        <v>306</v>
      </c>
      <c r="BX32" s="123" t="s">
        <v>306</v>
      </c>
      <c r="BY32" s="123" t="s">
        <v>306</v>
      </c>
      <c r="BZ32" s="123" t="s">
        <v>306</v>
      </c>
      <c r="CA32" s="123" t="s">
        <v>306</v>
      </c>
      <c r="CB32" s="123" t="s">
        <v>306</v>
      </c>
      <c r="CC32" s="123" t="s">
        <v>306</v>
      </c>
      <c r="CD32" s="123" t="s">
        <v>306</v>
      </c>
      <c r="CE32" s="123" t="s">
        <v>306</v>
      </c>
      <c r="CF32" s="123" t="s">
        <v>306</v>
      </c>
      <c r="CG32" s="123" t="s">
        <v>306</v>
      </c>
      <c r="CH32" s="123" t="s">
        <v>306</v>
      </c>
      <c r="CI32" s="123" t="s">
        <v>306</v>
      </c>
      <c r="CJ32" s="123" t="s">
        <v>306</v>
      </c>
      <c r="CK32" s="123" t="s">
        <v>306</v>
      </c>
      <c r="CL32" s="123" t="s">
        <v>306</v>
      </c>
      <c r="CM32" s="185">
        <f>54002.75/1000000</f>
        <v>5.4002750000000002E-2</v>
      </c>
      <c r="CN32" s="123" t="s">
        <v>306</v>
      </c>
      <c r="CO32" s="123" t="s">
        <v>306</v>
      </c>
      <c r="CP32" s="186">
        <v>0.06</v>
      </c>
      <c r="CQ32" s="123" t="s">
        <v>306</v>
      </c>
      <c r="CR32" s="123" t="s">
        <v>306</v>
      </c>
      <c r="CS32" s="123" t="s">
        <v>306</v>
      </c>
      <c r="CT32" s="185">
        <f>54002.75/1000000</f>
        <v>5.4002750000000002E-2</v>
      </c>
      <c r="CU32" s="123" t="s">
        <v>306</v>
      </c>
      <c r="CV32" s="123" t="s">
        <v>306</v>
      </c>
      <c r="CW32" s="186">
        <v>0.06</v>
      </c>
      <c r="CX32" s="123" t="s">
        <v>306</v>
      </c>
      <c r="CY32" s="123" t="s">
        <v>306</v>
      </c>
      <c r="CZ32" s="123" t="s">
        <v>306</v>
      </c>
    </row>
    <row r="33" spans="1:104" ht="31.5">
      <c r="A33" s="118" t="s">
        <v>402</v>
      </c>
      <c r="B33" s="184" t="s">
        <v>421</v>
      </c>
      <c r="C33" s="119" t="s">
        <v>306</v>
      </c>
      <c r="D33" s="119" t="s">
        <v>306</v>
      </c>
      <c r="E33" s="119" t="s">
        <v>306</v>
      </c>
      <c r="F33" s="119" t="s">
        <v>306</v>
      </c>
      <c r="G33" s="119" t="s">
        <v>306</v>
      </c>
      <c r="H33" s="119" t="s">
        <v>306</v>
      </c>
      <c r="I33" s="119" t="s">
        <v>306</v>
      </c>
      <c r="J33" s="119" t="s">
        <v>306</v>
      </c>
      <c r="K33" s="119" t="s">
        <v>306</v>
      </c>
      <c r="L33" s="119" t="s">
        <v>306</v>
      </c>
      <c r="M33" s="119" t="s">
        <v>306</v>
      </c>
      <c r="N33" s="119" t="s">
        <v>306</v>
      </c>
      <c r="O33" s="119" t="s">
        <v>306</v>
      </c>
      <c r="P33" s="119" t="s">
        <v>306</v>
      </c>
      <c r="Q33" s="119" t="s">
        <v>306</v>
      </c>
      <c r="R33" s="119" t="s">
        <v>306</v>
      </c>
      <c r="S33" s="119" t="s">
        <v>306</v>
      </c>
      <c r="T33" s="119" t="s">
        <v>306</v>
      </c>
      <c r="U33" s="185">
        <f>143580.61/1000000</f>
        <v>0.14358061</v>
      </c>
      <c r="V33" s="145" t="s">
        <v>306</v>
      </c>
      <c r="W33" s="124" t="s">
        <v>306</v>
      </c>
      <c r="X33" s="186">
        <v>0.14000000000000001</v>
      </c>
      <c r="Y33" s="124" t="s">
        <v>306</v>
      </c>
      <c r="Z33" s="124" t="s">
        <v>306</v>
      </c>
      <c r="AA33" s="119" t="s">
        <v>306</v>
      </c>
      <c r="AB33" s="119" t="s">
        <v>306</v>
      </c>
      <c r="AC33" s="119" t="s">
        <v>306</v>
      </c>
      <c r="AD33" s="119" t="s">
        <v>306</v>
      </c>
      <c r="AE33" s="119" t="s">
        <v>306</v>
      </c>
      <c r="AF33" s="119" t="s">
        <v>306</v>
      </c>
      <c r="AG33" s="119" t="s">
        <v>306</v>
      </c>
      <c r="AH33" s="126" t="s">
        <v>306</v>
      </c>
      <c r="AI33" s="123" t="s">
        <v>306</v>
      </c>
      <c r="AJ33" s="123" t="s">
        <v>306</v>
      </c>
      <c r="AK33" s="123" t="s">
        <v>306</v>
      </c>
      <c r="AL33" s="123" t="s">
        <v>306</v>
      </c>
      <c r="AM33" s="123" t="s">
        <v>306</v>
      </c>
      <c r="AN33" s="123" t="s">
        <v>306</v>
      </c>
      <c r="AO33" s="123" t="s">
        <v>306</v>
      </c>
      <c r="AP33" s="123" t="s">
        <v>306</v>
      </c>
      <c r="AQ33" s="123" t="s">
        <v>306</v>
      </c>
      <c r="AR33" s="123" t="s">
        <v>306</v>
      </c>
      <c r="AS33" s="123" t="s">
        <v>306</v>
      </c>
      <c r="AT33" s="123" t="s">
        <v>306</v>
      </c>
      <c r="AU33" s="123" t="s">
        <v>306</v>
      </c>
      <c r="AV33" s="123" t="s">
        <v>306</v>
      </c>
      <c r="AW33" s="123" t="s">
        <v>306</v>
      </c>
      <c r="AX33" s="123" t="s">
        <v>306</v>
      </c>
      <c r="AY33" s="123" t="s">
        <v>306</v>
      </c>
      <c r="AZ33" s="123" t="s">
        <v>306</v>
      </c>
      <c r="BA33" s="123" t="s">
        <v>306</v>
      </c>
      <c r="BB33" s="123" t="s">
        <v>306</v>
      </c>
      <c r="BC33" s="123" t="s">
        <v>306</v>
      </c>
      <c r="BD33" s="123" t="s">
        <v>306</v>
      </c>
      <c r="BE33" s="123" t="s">
        <v>306</v>
      </c>
      <c r="BF33" s="123" t="s">
        <v>306</v>
      </c>
      <c r="BG33" s="123" t="s">
        <v>306</v>
      </c>
      <c r="BH33" s="123" t="s">
        <v>306</v>
      </c>
      <c r="BI33" s="123" t="s">
        <v>306</v>
      </c>
      <c r="BJ33" s="123" t="s">
        <v>306</v>
      </c>
      <c r="BK33" s="123" t="s">
        <v>306</v>
      </c>
      <c r="BL33" s="123" t="s">
        <v>306</v>
      </c>
      <c r="BM33" s="123" t="s">
        <v>306</v>
      </c>
      <c r="BN33" s="123" t="s">
        <v>306</v>
      </c>
      <c r="BO33" s="123" t="s">
        <v>306</v>
      </c>
      <c r="BP33" s="123" t="s">
        <v>306</v>
      </c>
      <c r="BQ33" s="123" t="s">
        <v>306</v>
      </c>
      <c r="BR33" s="123" t="s">
        <v>306</v>
      </c>
      <c r="BS33" s="123" t="s">
        <v>306</v>
      </c>
      <c r="BT33" s="123" t="s">
        <v>306</v>
      </c>
      <c r="BU33" s="123" t="s">
        <v>306</v>
      </c>
      <c r="BV33" s="123" t="s">
        <v>306</v>
      </c>
      <c r="BW33" s="123" t="s">
        <v>306</v>
      </c>
      <c r="BX33" s="123" t="s">
        <v>306</v>
      </c>
      <c r="BY33" s="123" t="s">
        <v>306</v>
      </c>
      <c r="BZ33" s="123" t="s">
        <v>306</v>
      </c>
      <c r="CA33" s="123" t="s">
        <v>306</v>
      </c>
      <c r="CB33" s="123" t="s">
        <v>306</v>
      </c>
      <c r="CC33" s="123" t="s">
        <v>306</v>
      </c>
      <c r="CD33" s="123" t="s">
        <v>306</v>
      </c>
      <c r="CE33" s="123" t="s">
        <v>306</v>
      </c>
      <c r="CF33" s="123" t="s">
        <v>306</v>
      </c>
      <c r="CG33" s="123" t="s">
        <v>306</v>
      </c>
      <c r="CH33" s="123" t="s">
        <v>306</v>
      </c>
      <c r="CI33" s="123" t="s">
        <v>306</v>
      </c>
      <c r="CJ33" s="123" t="s">
        <v>306</v>
      </c>
      <c r="CK33" s="123" t="s">
        <v>306</v>
      </c>
      <c r="CL33" s="123" t="s">
        <v>306</v>
      </c>
      <c r="CM33" s="185">
        <f>143580.61/1000000</f>
        <v>0.14358061</v>
      </c>
      <c r="CN33" s="123" t="s">
        <v>306</v>
      </c>
      <c r="CO33" s="123" t="s">
        <v>306</v>
      </c>
      <c r="CP33" s="186">
        <v>0.14000000000000001</v>
      </c>
      <c r="CQ33" s="123" t="s">
        <v>306</v>
      </c>
      <c r="CR33" s="123" t="s">
        <v>306</v>
      </c>
      <c r="CS33" s="123" t="s">
        <v>306</v>
      </c>
      <c r="CT33" s="185">
        <f>143580.61/1000000</f>
        <v>0.14358061</v>
      </c>
      <c r="CU33" s="123" t="s">
        <v>306</v>
      </c>
      <c r="CV33" s="123" t="s">
        <v>306</v>
      </c>
      <c r="CW33" s="186">
        <v>0.14000000000000001</v>
      </c>
      <c r="CX33" s="123" t="s">
        <v>306</v>
      </c>
      <c r="CY33" s="123" t="s">
        <v>306</v>
      </c>
      <c r="CZ33" s="123" t="s">
        <v>306</v>
      </c>
    </row>
    <row r="34" spans="1:104" s="83" customFormat="1" ht="31.5">
      <c r="A34" s="118" t="s">
        <v>403</v>
      </c>
      <c r="B34" s="184" t="s">
        <v>422</v>
      </c>
      <c r="C34" s="119" t="s">
        <v>306</v>
      </c>
      <c r="D34" s="119" t="s">
        <v>306</v>
      </c>
      <c r="E34" s="119" t="s">
        <v>306</v>
      </c>
      <c r="F34" s="119" t="s">
        <v>306</v>
      </c>
      <c r="G34" s="119" t="s">
        <v>306</v>
      </c>
      <c r="H34" s="119" t="s">
        <v>306</v>
      </c>
      <c r="I34" s="119" t="s">
        <v>306</v>
      </c>
      <c r="J34" s="119" t="s">
        <v>306</v>
      </c>
      <c r="K34" s="119" t="s">
        <v>306</v>
      </c>
      <c r="L34" s="119" t="s">
        <v>306</v>
      </c>
      <c r="M34" s="119" t="s">
        <v>306</v>
      </c>
      <c r="N34" s="119" t="s">
        <v>306</v>
      </c>
      <c r="O34" s="119" t="s">
        <v>306</v>
      </c>
      <c r="P34" s="119" t="s">
        <v>306</v>
      </c>
      <c r="Q34" s="119" t="s">
        <v>306</v>
      </c>
      <c r="R34" s="119" t="s">
        <v>306</v>
      </c>
      <c r="S34" s="119" t="s">
        <v>306</v>
      </c>
      <c r="T34" s="119" t="s">
        <v>306</v>
      </c>
      <c r="U34" s="145" t="s">
        <v>306</v>
      </c>
      <c r="V34" s="145" t="s">
        <v>306</v>
      </c>
      <c r="W34" s="124" t="s">
        <v>306</v>
      </c>
      <c r="X34" s="145" t="s">
        <v>306</v>
      </c>
      <c r="Y34" s="124" t="s">
        <v>306</v>
      </c>
      <c r="Z34" s="124" t="s">
        <v>306</v>
      </c>
      <c r="AA34" s="119" t="s">
        <v>306</v>
      </c>
      <c r="AB34" s="119" t="s">
        <v>306</v>
      </c>
      <c r="AC34" s="119" t="s">
        <v>306</v>
      </c>
      <c r="AD34" s="119" t="s">
        <v>306</v>
      </c>
      <c r="AE34" s="119" t="s">
        <v>306</v>
      </c>
      <c r="AF34" s="119" t="s">
        <v>306</v>
      </c>
      <c r="AG34" s="119" t="s">
        <v>306</v>
      </c>
      <c r="AH34" s="126" t="s">
        <v>306</v>
      </c>
      <c r="AI34" s="185">
        <f>189923.92/1000000</f>
        <v>0.18992392000000002</v>
      </c>
      <c r="AJ34" s="123" t="s">
        <v>306</v>
      </c>
      <c r="AK34" s="123" t="s">
        <v>306</v>
      </c>
      <c r="AL34" s="186">
        <v>0.18</v>
      </c>
      <c r="AM34" s="123" t="s">
        <v>306</v>
      </c>
      <c r="AN34" s="123" t="s">
        <v>306</v>
      </c>
      <c r="AO34" s="123" t="s">
        <v>306</v>
      </c>
      <c r="AP34" s="123" t="s">
        <v>306</v>
      </c>
      <c r="AQ34" s="123" t="s">
        <v>306</v>
      </c>
      <c r="AR34" s="123" t="s">
        <v>306</v>
      </c>
      <c r="AS34" s="123" t="s">
        <v>306</v>
      </c>
      <c r="AT34" s="123" t="s">
        <v>306</v>
      </c>
      <c r="AU34" s="123" t="s">
        <v>306</v>
      </c>
      <c r="AV34" s="123" t="s">
        <v>306</v>
      </c>
      <c r="AW34" s="123" t="s">
        <v>306</v>
      </c>
      <c r="AX34" s="123" t="s">
        <v>306</v>
      </c>
      <c r="AY34" s="123" t="s">
        <v>306</v>
      </c>
      <c r="AZ34" s="123" t="s">
        <v>306</v>
      </c>
      <c r="BA34" s="123" t="s">
        <v>306</v>
      </c>
      <c r="BB34" s="123" t="s">
        <v>306</v>
      </c>
      <c r="BC34" s="123" t="s">
        <v>306</v>
      </c>
      <c r="BD34" s="123" t="s">
        <v>306</v>
      </c>
      <c r="BE34" s="123" t="s">
        <v>306</v>
      </c>
      <c r="BF34" s="123" t="s">
        <v>306</v>
      </c>
      <c r="BG34" s="123" t="s">
        <v>306</v>
      </c>
      <c r="BH34" s="123" t="s">
        <v>306</v>
      </c>
      <c r="BI34" s="123" t="s">
        <v>306</v>
      </c>
      <c r="BJ34" s="123" t="s">
        <v>306</v>
      </c>
      <c r="BK34" s="123" t="s">
        <v>306</v>
      </c>
      <c r="BL34" s="123" t="s">
        <v>306</v>
      </c>
      <c r="BM34" s="123" t="s">
        <v>306</v>
      </c>
      <c r="BN34" s="123" t="s">
        <v>306</v>
      </c>
      <c r="BO34" s="123" t="s">
        <v>306</v>
      </c>
      <c r="BP34" s="123" t="s">
        <v>306</v>
      </c>
      <c r="BQ34" s="123" t="s">
        <v>306</v>
      </c>
      <c r="BR34" s="123" t="s">
        <v>306</v>
      </c>
      <c r="BS34" s="123" t="s">
        <v>306</v>
      </c>
      <c r="BT34" s="123" t="s">
        <v>306</v>
      </c>
      <c r="BU34" s="123" t="s">
        <v>306</v>
      </c>
      <c r="BV34" s="123" t="s">
        <v>306</v>
      </c>
      <c r="BW34" s="123" t="s">
        <v>306</v>
      </c>
      <c r="BX34" s="123" t="s">
        <v>306</v>
      </c>
      <c r="BY34" s="123" t="s">
        <v>306</v>
      </c>
      <c r="BZ34" s="123" t="s">
        <v>306</v>
      </c>
      <c r="CA34" s="123" t="s">
        <v>306</v>
      </c>
      <c r="CB34" s="123" t="s">
        <v>306</v>
      </c>
      <c r="CC34" s="123" t="s">
        <v>306</v>
      </c>
      <c r="CD34" s="123" t="s">
        <v>306</v>
      </c>
      <c r="CE34" s="123" t="s">
        <v>306</v>
      </c>
      <c r="CF34" s="123" t="s">
        <v>306</v>
      </c>
      <c r="CG34" s="123" t="s">
        <v>306</v>
      </c>
      <c r="CH34" s="123" t="s">
        <v>306</v>
      </c>
      <c r="CI34" s="123" t="s">
        <v>306</v>
      </c>
      <c r="CJ34" s="123" t="s">
        <v>306</v>
      </c>
      <c r="CK34" s="123" t="s">
        <v>306</v>
      </c>
      <c r="CL34" s="123" t="s">
        <v>306</v>
      </c>
      <c r="CM34" s="185">
        <f>189923.92/1000000</f>
        <v>0.18992392000000002</v>
      </c>
      <c r="CN34" s="123" t="s">
        <v>306</v>
      </c>
      <c r="CO34" s="123" t="s">
        <v>306</v>
      </c>
      <c r="CP34" s="186">
        <v>0.18</v>
      </c>
      <c r="CQ34" s="123" t="s">
        <v>306</v>
      </c>
      <c r="CR34" s="123" t="s">
        <v>306</v>
      </c>
      <c r="CS34" s="123" t="s">
        <v>306</v>
      </c>
      <c r="CT34" s="185">
        <f>189923.92/1000000</f>
        <v>0.18992392000000002</v>
      </c>
      <c r="CU34" s="123" t="s">
        <v>306</v>
      </c>
      <c r="CV34" s="123" t="s">
        <v>306</v>
      </c>
      <c r="CW34" s="186">
        <v>0.18</v>
      </c>
      <c r="CX34" s="123" t="s">
        <v>306</v>
      </c>
      <c r="CY34" s="123" t="s">
        <v>306</v>
      </c>
      <c r="CZ34" s="123" t="s">
        <v>306</v>
      </c>
    </row>
    <row r="35" spans="1:104" ht="31.5">
      <c r="A35" s="118" t="s">
        <v>414</v>
      </c>
      <c r="B35" s="184" t="s">
        <v>423</v>
      </c>
      <c r="C35" s="119" t="s">
        <v>306</v>
      </c>
      <c r="D35" s="119" t="s">
        <v>306</v>
      </c>
      <c r="E35" s="119" t="s">
        <v>306</v>
      </c>
      <c r="F35" s="119" t="s">
        <v>306</v>
      </c>
      <c r="G35" s="119" t="s">
        <v>306</v>
      </c>
      <c r="H35" s="119" t="s">
        <v>306</v>
      </c>
      <c r="I35" s="119" t="s">
        <v>306</v>
      </c>
      <c r="J35" s="119" t="s">
        <v>306</v>
      </c>
      <c r="K35" s="119" t="s">
        <v>306</v>
      </c>
      <c r="L35" s="119" t="s">
        <v>306</v>
      </c>
      <c r="M35" s="119" t="s">
        <v>306</v>
      </c>
      <c r="N35" s="119" t="s">
        <v>306</v>
      </c>
      <c r="O35" s="119" t="s">
        <v>306</v>
      </c>
      <c r="P35" s="119" t="s">
        <v>306</v>
      </c>
      <c r="Q35" s="119" t="s">
        <v>306</v>
      </c>
      <c r="R35" s="119" t="s">
        <v>306</v>
      </c>
      <c r="S35" s="119" t="s">
        <v>306</v>
      </c>
      <c r="T35" s="119" t="s">
        <v>306</v>
      </c>
      <c r="U35" s="145" t="s">
        <v>306</v>
      </c>
      <c r="V35" s="123" t="s">
        <v>306</v>
      </c>
      <c r="W35" s="123" t="s">
        <v>306</v>
      </c>
      <c r="X35" s="145" t="s">
        <v>306</v>
      </c>
      <c r="Y35" s="124" t="s">
        <v>306</v>
      </c>
      <c r="Z35" s="124" t="s">
        <v>306</v>
      </c>
      <c r="AA35" s="119" t="s">
        <v>306</v>
      </c>
      <c r="AB35" s="119" t="s">
        <v>306</v>
      </c>
      <c r="AC35" s="119" t="s">
        <v>306</v>
      </c>
      <c r="AD35" s="119" t="s">
        <v>306</v>
      </c>
      <c r="AE35" s="119" t="s">
        <v>306</v>
      </c>
      <c r="AF35" s="119" t="s">
        <v>306</v>
      </c>
      <c r="AG35" s="119" t="s">
        <v>306</v>
      </c>
      <c r="AH35" s="126" t="s">
        <v>306</v>
      </c>
      <c r="AI35" s="185">
        <f>137518.1/1000000</f>
        <v>0.1375181</v>
      </c>
      <c r="AJ35" s="123" t="s">
        <v>306</v>
      </c>
      <c r="AK35" s="123" t="s">
        <v>306</v>
      </c>
      <c r="AL35" s="186">
        <v>0.125</v>
      </c>
      <c r="AM35" s="123" t="s">
        <v>306</v>
      </c>
      <c r="AN35" s="123" t="s">
        <v>306</v>
      </c>
      <c r="AO35" s="123" t="s">
        <v>306</v>
      </c>
      <c r="AP35" s="123" t="s">
        <v>306</v>
      </c>
      <c r="AQ35" s="123" t="s">
        <v>306</v>
      </c>
      <c r="AR35" s="123" t="s">
        <v>306</v>
      </c>
      <c r="AS35" s="123" t="s">
        <v>306</v>
      </c>
      <c r="AT35" s="123" t="s">
        <v>306</v>
      </c>
      <c r="AU35" s="123" t="s">
        <v>306</v>
      </c>
      <c r="AV35" s="123" t="s">
        <v>306</v>
      </c>
      <c r="AW35" s="123" t="s">
        <v>306</v>
      </c>
      <c r="AX35" s="123" t="s">
        <v>306</v>
      </c>
      <c r="AY35" s="123" t="s">
        <v>306</v>
      </c>
      <c r="AZ35" s="123" t="s">
        <v>306</v>
      </c>
      <c r="BA35" s="123" t="s">
        <v>306</v>
      </c>
      <c r="BB35" s="123" t="s">
        <v>306</v>
      </c>
      <c r="BC35" s="123" t="s">
        <v>306</v>
      </c>
      <c r="BD35" s="123" t="s">
        <v>306</v>
      </c>
      <c r="BE35" s="123" t="s">
        <v>306</v>
      </c>
      <c r="BF35" s="123" t="s">
        <v>306</v>
      </c>
      <c r="BG35" s="123" t="s">
        <v>306</v>
      </c>
      <c r="BH35" s="123" t="s">
        <v>306</v>
      </c>
      <c r="BI35" s="123" t="s">
        <v>306</v>
      </c>
      <c r="BJ35" s="123" t="s">
        <v>306</v>
      </c>
      <c r="BK35" s="123" t="s">
        <v>306</v>
      </c>
      <c r="BL35" s="123" t="s">
        <v>306</v>
      </c>
      <c r="BM35" s="123" t="s">
        <v>306</v>
      </c>
      <c r="BN35" s="123" t="s">
        <v>306</v>
      </c>
      <c r="BO35" s="123" t="s">
        <v>306</v>
      </c>
      <c r="BP35" s="123" t="s">
        <v>306</v>
      </c>
      <c r="BQ35" s="123" t="s">
        <v>306</v>
      </c>
      <c r="BR35" s="123" t="s">
        <v>306</v>
      </c>
      <c r="BS35" s="123" t="s">
        <v>306</v>
      </c>
      <c r="BT35" s="123" t="s">
        <v>306</v>
      </c>
      <c r="BU35" s="123" t="s">
        <v>306</v>
      </c>
      <c r="BV35" s="123" t="s">
        <v>306</v>
      </c>
      <c r="BW35" s="123" t="s">
        <v>306</v>
      </c>
      <c r="BX35" s="123" t="s">
        <v>306</v>
      </c>
      <c r="BY35" s="123" t="s">
        <v>306</v>
      </c>
      <c r="BZ35" s="123" t="s">
        <v>306</v>
      </c>
      <c r="CA35" s="123" t="s">
        <v>306</v>
      </c>
      <c r="CB35" s="123" t="s">
        <v>306</v>
      </c>
      <c r="CC35" s="123" t="s">
        <v>306</v>
      </c>
      <c r="CD35" s="123" t="s">
        <v>306</v>
      </c>
      <c r="CE35" s="123" t="s">
        <v>306</v>
      </c>
      <c r="CF35" s="123" t="s">
        <v>306</v>
      </c>
      <c r="CG35" s="123" t="s">
        <v>306</v>
      </c>
      <c r="CH35" s="123" t="s">
        <v>306</v>
      </c>
      <c r="CI35" s="123" t="s">
        <v>306</v>
      </c>
      <c r="CJ35" s="123" t="s">
        <v>306</v>
      </c>
      <c r="CK35" s="123" t="s">
        <v>306</v>
      </c>
      <c r="CL35" s="123" t="s">
        <v>306</v>
      </c>
      <c r="CM35" s="185">
        <f>137518.1/1000000</f>
        <v>0.1375181</v>
      </c>
      <c r="CN35" s="123" t="s">
        <v>306</v>
      </c>
      <c r="CO35" s="123" t="s">
        <v>306</v>
      </c>
      <c r="CP35" s="186">
        <v>0.125</v>
      </c>
      <c r="CQ35" s="123" t="s">
        <v>306</v>
      </c>
      <c r="CR35" s="123" t="s">
        <v>306</v>
      </c>
      <c r="CS35" s="123" t="s">
        <v>306</v>
      </c>
      <c r="CT35" s="185">
        <f>137518.1/1000000</f>
        <v>0.1375181</v>
      </c>
      <c r="CU35" s="123" t="s">
        <v>306</v>
      </c>
      <c r="CV35" s="123" t="s">
        <v>306</v>
      </c>
      <c r="CW35" s="186">
        <v>0.125</v>
      </c>
      <c r="CX35" s="123" t="s">
        <v>306</v>
      </c>
      <c r="CY35" s="123" t="s">
        <v>306</v>
      </c>
      <c r="CZ35" s="123" t="s">
        <v>306</v>
      </c>
    </row>
    <row r="36" spans="1:104" ht="31.5">
      <c r="A36" s="118" t="s">
        <v>419</v>
      </c>
      <c r="B36" s="184" t="s">
        <v>424</v>
      </c>
      <c r="C36" s="119" t="s">
        <v>306</v>
      </c>
      <c r="D36" s="119" t="s">
        <v>306</v>
      </c>
      <c r="E36" s="119" t="s">
        <v>306</v>
      </c>
      <c r="F36" s="119" t="s">
        <v>306</v>
      </c>
      <c r="G36" s="119" t="s">
        <v>306</v>
      </c>
      <c r="H36" s="119" t="s">
        <v>306</v>
      </c>
      <c r="I36" s="119" t="s">
        <v>306</v>
      </c>
      <c r="J36" s="119" t="s">
        <v>306</v>
      </c>
      <c r="K36" s="119" t="s">
        <v>306</v>
      </c>
      <c r="L36" s="119" t="s">
        <v>306</v>
      </c>
      <c r="M36" s="119" t="s">
        <v>306</v>
      </c>
      <c r="N36" s="119" t="s">
        <v>306</v>
      </c>
      <c r="O36" s="119" t="s">
        <v>306</v>
      </c>
      <c r="P36" s="119" t="s">
        <v>306</v>
      </c>
      <c r="Q36" s="119" t="s">
        <v>306</v>
      </c>
      <c r="R36" s="119" t="s">
        <v>306</v>
      </c>
      <c r="S36" s="119" t="s">
        <v>306</v>
      </c>
      <c r="T36" s="119" t="s">
        <v>306</v>
      </c>
      <c r="U36" s="145" t="s">
        <v>306</v>
      </c>
      <c r="V36" s="119" t="s">
        <v>306</v>
      </c>
      <c r="W36" s="119" t="s">
        <v>306</v>
      </c>
      <c r="X36" s="145" t="s">
        <v>306</v>
      </c>
      <c r="Y36" s="119" t="s">
        <v>306</v>
      </c>
      <c r="Z36" s="119" t="s">
        <v>306</v>
      </c>
      <c r="AA36" s="119" t="s">
        <v>306</v>
      </c>
      <c r="AB36" s="119" t="s">
        <v>306</v>
      </c>
      <c r="AC36" s="119" t="s">
        <v>306</v>
      </c>
      <c r="AD36" s="119" t="s">
        <v>306</v>
      </c>
      <c r="AE36" s="119" t="s">
        <v>306</v>
      </c>
      <c r="AF36" s="119" t="s">
        <v>306</v>
      </c>
      <c r="AG36" s="119" t="s">
        <v>306</v>
      </c>
      <c r="AH36" s="119" t="s">
        <v>306</v>
      </c>
      <c r="AI36" s="123" t="s">
        <v>306</v>
      </c>
      <c r="AJ36" s="123" t="s">
        <v>306</v>
      </c>
      <c r="AK36" s="123" t="s">
        <v>306</v>
      </c>
      <c r="AL36" s="123" t="s">
        <v>306</v>
      </c>
      <c r="AM36" s="123" t="s">
        <v>306</v>
      </c>
      <c r="AN36" s="123" t="s">
        <v>306</v>
      </c>
      <c r="AO36" s="123" t="s">
        <v>306</v>
      </c>
      <c r="AP36" s="123" t="s">
        <v>306</v>
      </c>
      <c r="AQ36" s="123" t="s">
        <v>306</v>
      </c>
      <c r="AR36" s="123" t="s">
        <v>306</v>
      </c>
      <c r="AS36" s="123" t="s">
        <v>306</v>
      </c>
      <c r="AT36" s="123" t="s">
        <v>306</v>
      </c>
      <c r="AU36" s="123" t="s">
        <v>306</v>
      </c>
      <c r="AV36" s="123" t="s">
        <v>306</v>
      </c>
      <c r="AW36" s="185">
        <f>104701.53/1000000</f>
        <v>0.10470153</v>
      </c>
      <c r="AX36" s="123" t="s">
        <v>306</v>
      </c>
      <c r="AY36" s="123" t="s">
        <v>306</v>
      </c>
      <c r="AZ36" s="186">
        <v>8.5000000000000006E-2</v>
      </c>
      <c r="BA36" s="123" t="s">
        <v>306</v>
      </c>
      <c r="BB36" s="123" t="s">
        <v>306</v>
      </c>
      <c r="BC36" s="123" t="s">
        <v>306</v>
      </c>
      <c r="BD36" s="123" t="s">
        <v>306</v>
      </c>
      <c r="BE36" s="123" t="s">
        <v>306</v>
      </c>
      <c r="BF36" s="123" t="s">
        <v>306</v>
      </c>
      <c r="BG36" s="123" t="s">
        <v>306</v>
      </c>
      <c r="BH36" s="123" t="s">
        <v>306</v>
      </c>
      <c r="BI36" s="123" t="s">
        <v>306</v>
      </c>
      <c r="BJ36" s="123" t="s">
        <v>306</v>
      </c>
      <c r="BK36" s="123" t="s">
        <v>306</v>
      </c>
      <c r="BL36" s="123" t="s">
        <v>306</v>
      </c>
      <c r="BM36" s="123" t="s">
        <v>306</v>
      </c>
      <c r="BN36" s="123" t="s">
        <v>306</v>
      </c>
      <c r="BO36" s="123" t="s">
        <v>306</v>
      </c>
      <c r="BP36" s="123" t="s">
        <v>306</v>
      </c>
      <c r="BQ36" s="123" t="s">
        <v>306</v>
      </c>
      <c r="BR36" s="123" t="s">
        <v>306</v>
      </c>
      <c r="BS36" s="123" t="s">
        <v>306</v>
      </c>
      <c r="BT36" s="123" t="s">
        <v>306</v>
      </c>
      <c r="BU36" s="123" t="s">
        <v>306</v>
      </c>
      <c r="BV36" s="123" t="s">
        <v>306</v>
      </c>
      <c r="BW36" s="123" t="s">
        <v>306</v>
      </c>
      <c r="BX36" s="123" t="s">
        <v>306</v>
      </c>
      <c r="BY36" s="123" t="s">
        <v>306</v>
      </c>
      <c r="BZ36" s="123" t="s">
        <v>306</v>
      </c>
      <c r="CA36" s="123" t="s">
        <v>306</v>
      </c>
      <c r="CB36" s="123" t="s">
        <v>306</v>
      </c>
      <c r="CC36" s="123" t="s">
        <v>306</v>
      </c>
      <c r="CD36" s="123" t="s">
        <v>306</v>
      </c>
      <c r="CE36" s="123" t="s">
        <v>306</v>
      </c>
      <c r="CF36" s="123" t="s">
        <v>306</v>
      </c>
      <c r="CG36" s="123" t="s">
        <v>306</v>
      </c>
      <c r="CH36" s="123" t="s">
        <v>306</v>
      </c>
      <c r="CI36" s="123" t="s">
        <v>306</v>
      </c>
      <c r="CJ36" s="123" t="s">
        <v>306</v>
      </c>
      <c r="CK36" s="123" t="s">
        <v>306</v>
      </c>
      <c r="CL36" s="123" t="s">
        <v>306</v>
      </c>
      <c r="CM36" s="185">
        <f>104701.53/1000000</f>
        <v>0.10470153</v>
      </c>
      <c r="CN36" s="123" t="s">
        <v>306</v>
      </c>
      <c r="CO36" s="123" t="s">
        <v>306</v>
      </c>
      <c r="CP36" s="186">
        <v>8.5000000000000006E-2</v>
      </c>
      <c r="CQ36" s="123" t="s">
        <v>306</v>
      </c>
      <c r="CR36" s="123" t="s">
        <v>306</v>
      </c>
      <c r="CS36" s="123" t="s">
        <v>306</v>
      </c>
      <c r="CT36" s="185">
        <f>104701.53/1000000</f>
        <v>0.10470153</v>
      </c>
      <c r="CU36" s="123" t="s">
        <v>306</v>
      </c>
      <c r="CV36" s="123" t="s">
        <v>306</v>
      </c>
      <c r="CW36" s="186">
        <v>8.5000000000000006E-2</v>
      </c>
      <c r="CX36" s="123" t="s">
        <v>306</v>
      </c>
      <c r="CY36" s="123" t="s">
        <v>306</v>
      </c>
      <c r="CZ36" s="123" t="s">
        <v>306</v>
      </c>
    </row>
    <row r="37" spans="1:104" ht="31.5">
      <c r="A37" s="118" t="s">
        <v>477</v>
      </c>
      <c r="B37" s="184" t="s">
        <v>425</v>
      </c>
      <c r="C37" s="119" t="s">
        <v>306</v>
      </c>
      <c r="D37" s="119" t="s">
        <v>306</v>
      </c>
      <c r="E37" s="119" t="s">
        <v>306</v>
      </c>
      <c r="F37" s="119" t="s">
        <v>306</v>
      </c>
      <c r="G37" s="119" t="s">
        <v>306</v>
      </c>
      <c r="H37" s="119" t="s">
        <v>306</v>
      </c>
      <c r="I37" s="119" t="s">
        <v>306</v>
      </c>
      <c r="J37" s="119" t="s">
        <v>306</v>
      </c>
      <c r="K37" s="119" t="s">
        <v>306</v>
      </c>
      <c r="L37" s="119" t="s">
        <v>306</v>
      </c>
      <c r="M37" s="119" t="s">
        <v>306</v>
      </c>
      <c r="N37" s="119" t="s">
        <v>306</v>
      </c>
      <c r="O37" s="119" t="s">
        <v>306</v>
      </c>
      <c r="P37" s="119" t="s">
        <v>306</v>
      </c>
      <c r="Q37" s="119" t="s">
        <v>306</v>
      </c>
      <c r="R37" s="119" t="s">
        <v>306</v>
      </c>
      <c r="S37" s="119" t="s">
        <v>306</v>
      </c>
      <c r="T37" s="119" t="s">
        <v>306</v>
      </c>
      <c r="U37" s="145" t="s">
        <v>306</v>
      </c>
      <c r="V37" s="119" t="s">
        <v>306</v>
      </c>
      <c r="W37" s="119" t="s">
        <v>306</v>
      </c>
      <c r="X37" s="145" t="s">
        <v>306</v>
      </c>
      <c r="Y37" s="119" t="s">
        <v>306</v>
      </c>
      <c r="Z37" s="119" t="s">
        <v>306</v>
      </c>
      <c r="AA37" s="119" t="s">
        <v>306</v>
      </c>
      <c r="AB37" s="119" t="s">
        <v>306</v>
      </c>
      <c r="AC37" s="119" t="s">
        <v>306</v>
      </c>
      <c r="AD37" s="119" t="s">
        <v>306</v>
      </c>
      <c r="AE37" s="119" t="s">
        <v>306</v>
      </c>
      <c r="AF37" s="119" t="s">
        <v>306</v>
      </c>
      <c r="AG37" s="119" t="s">
        <v>306</v>
      </c>
      <c r="AH37" s="119" t="s">
        <v>306</v>
      </c>
      <c r="AI37" s="119" t="s">
        <v>306</v>
      </c>
      <c r="AJ37" s="119" t="s">
        <v>306</v>
      </c>
      <c r="AK37" s="119" t="s">
        <v>306</v>
      </c>
      <c r="AL37" s="119" t="s">
        <v>306</v>
      </c>
      <c r="AM37" s="119" t="s">
        <v>306</v>
      </c>
      <c r="AN37" s="119" t="s">
        <v>306</v>
      </c>
      <c r="AO37" s="119" t="s">
        <v>306</v>
      </c>
      <c r="AP37" s="119" t="s">
        <v>306</v>
      </c>
      <c r="AQ37" s="119" t="s">
        <v>306</v>
      </c>
      <c r="AR37" s="119" t="s">
        <v>306</v>
      </c>
      <c r="AS37" s="119" t="s">
        <v>306</v>
      </c>
      <c r="AT37" s="119" t="s">
        <v>306</v>
      </c>
      <c r="AU37" s="119" t="s">
        <v>306</v>
      </c>
      <c r="AV37" s="119" t="s">
        <v>306</v>
      </c>
      <c r="AW37" s="185">
        <f>134128.72/1000000</f>
        <v>0.13412872000000001</v>
      </c>
      <c r="AX37" s="119" t="s">
        <v>306</v>
      </c>
      <c r="AY37" s="119" t="s">
        <v>306</v>
      </c>
      <c r="AZ37" s="186">
        <v>0.14000000000000001</v>
      </c>
      <c r="BA37" s="119" t="s">
        <v>306</v>
      </c>
      <c r="BB37" s="119" t="s">
        <v>306</v>
      </c>
      <c r="BC37" s="119" t="s">
        <v>306</v>
      </c>
      <c r="BD37" s="119" t="s">
        <v>306</v>
      </c>
      <c r="BE37" s="119" t="s">
        <v>306</v>
      </c>
      <c r="BF37" s="119" t="s">
        <v>306</v>
      </c>
      <c r="BG37" s="119" t="s">
        <v>306</v>
      </c>
      <c r="BH37" s="119" t="s">
        <v>306</v>
      </c>
      <c r="BI37" s="119" t="s">
        <v>306</v>
      </c>
      <c r="BJ37" s="119" t="s">
        <v>306</v>
      </c>
      <c r="BK37" s="119" t="s">
        <v>306</v>
      </c>
      <c r="BL37" s="119" t="s">
        <v>306</v>
      </c>
      <c r="BM37" s="119" t="s">
        <v>306</v>
      </c>
      <c r="BN37" s="119" t="s">
        <v>306</v>
      </c>
      <c r="BO37" s="119" t="s">
        <v>306</v>
      </c>
      <c r="BP37" s="119" t="s">
        <v>306</v>
      </c>
      <c r="BQ37" s="119" t="s">
        <v>306</v>
      </c>
      <c r="BR37" s="119" t="s">
        <v>306</v>
      </c>
      <c r="BS37" s="119" t="s">
        <v>306</v>
      </c>
      <c r="BT37" s="119" t="s">
        <v>306</v>
      </c>
      <c r="BU37" s="119" t="s">
        <v>306</v>
      </c>
      <c r="BV37" s="119" t="s">
        <v>306</v>
      </c>
      <c r="BW37" s="119" t="s">
        <v>306</v>
      </c>
      <c r="BX37" s="119" t="s">
        <v>306</v>
      </c>
      <c r="BY37" s="119" t="s">
        <v>306</v>
      </c>
      <c r="BZ37" s="119" t="s">
        <v>306</v>
      </c>
      <c r="CA37" s="119" t="s">
        <v>306</v>
      </c>
      <c r="CB37" s="119" t="s">
        <v>306</v>
      </c>
      <c r="CC37" s="119" t="s">
        <v>306</v>
      </c>
      <c r="CD37" s="119" t="s">
        <v>306</v>
      </c>
      <c r="CE37" s="119" t="s">
        <v>306</v>
      </c>
      <c r="CF37" s="119" t="s">
        <v>306</v>
      </c>
      <c r="CG37" s="119" t="s">
        <v>306</v>
      </c>
      <c r="CH37" s="119" t="s">
        <v>306</v>
      </c>
      <c r="CI37" s="119" t="s">
        <v>306</v>
      </c>
      <c r="CJ37" s="119" t="s">
        <v>306</v>
      </c>
      <c r="CK37" s="119" t="s">
        <v>306</v>
      </c>
      <c r="CL37" s="119" t="s">
        <v>306</v>
      </c>
      <c r="CM37" s="185">
        <f>134128.72/1000000</f>
        <v>0.13412872000000001</v>
      </c>
      <c r="CN37" s="119" t="s">
        <v>306</v>
      </c>
      <c r="CO37" s="119" t="s">
        <v>306</v>
      </c>
      <c r="CP37" s="186">
        <v>0.14000000000000001</v>
      </c>
      <c r="CQ37" s="119" t="s">
        <v>306</v>
      </c>
      <c r="CR37" s="119" t="s">
        <v>306</v>
      </c>
      <c r="CS37" s="119" t="s">
        <v>306</v>
      </c>
      <c r="CT37" s="185">
        <f>134128.72/1000000</f>
        <v>0.13412872000000001</v>
      </c>
      <c r="CU37" s="119" t="s">
        <v>306</v>
      </c>
      <c r="CV37" s="119" t="s">
        <v>306</v>
      </c>
      <c r="CW37" s="186">
        <v>0.14000000000000001</v>
      </c>
      <c r="CX37" s="119" t="s">
        <v>306</v>
      </c>
      <c r="CY37" s="119" t="s">
        <v>306</v>
      </c>
      <c r="CZ37" s="119" t="s">
        <v>306</v>
      </c>
    </row>
    <row r="38" spans="1:104" ht="31.5">
      <c r="A38" s="118" t="s">
        <v>478</v>
      </c>
      <c r="B38" s="184" t="s">
        <v>426</v>
      </c>
      <c r="C38" s="119" t="s">
        <v>306</v>
      </c>
      <c r="D38" s="119" t="s">
        <v>306</v>
      </c>
      <c r="E38" s="119" t="s">
        <v>306</v>
      </c>
      <c r="F38" s="119" t="s">
        <v>306</v>
      </c>
      <c r="G38" s="119" t="s">
        <v>306</v>
      </c>
      <c r="H38" s="119" t="s">
        <v>306</v>
      </c>
      <c r="I38" s="119" t="s">
        <v>306</v>
      </c>
      <c r="J38" s="119" t="s">
        <v>306</v>
      </c>
      <c r="K38" s="119" t="s">
        <v>306</v>
      </c>
      <c r="L38" s="119" t="s">
        <v>306</v>
      </c>
      <c r="M38" s="119" t="s">
        <v>306</v>
      </c>
      <c r="N38" s="119" t="s">
        <v>306</v>
      </c>
      <c r="O38" s="119" t="s">
        <v>306</v>
      </c>
      <c r="P38" s="119" t="s">
        <v>306</v>
      </c>
      <c r="Q38" s="119" t="s">
        <v>306</v>
      </c>
      <c r="R38" s="119" t="s">
        <v>306</v>
      </c>
      <c r="S38" s="119" t="s">
        <v>306</v>
      </c>
      <c r="T38" s="119" t="s">
        <v>306</v>
      </c>
      <c r="U38" s="145" t="s">
        <v>306</v>
      </c>
      <c r="V38" s="119" t="s">
        <v>306</v>
      </c>
      <c r="W38" s="119" t="s">
        <v>306</v>
      </c>
      <c r="X38" s="145" t="s">
        <v>306</v>
      </c>
      <c r="Y38" s="119" t="s">
        <v>306</v>
      </c>
      <c r="Z38" s="119" t="s">
        <v>306</v>
      </c>
      <c r="AA38" s="119" t="s">
        <v>306</v>
      </c>
      <c r="AB38" s="119" t="s">
        <v>306</v>
      </c>
      <c r="AC38" s="119" t="s">
        <v>306</v>
      </c>
      <c r="AD38" s="119" t="s">
        <v>306</v>
      </c>
      <c r="AE38" s="119" t="s">
        <v>306</v>
      </c>
      <c r="AF38" s="119" t="s">
        <v>306</v>
      </c>
      <c r="AG38" s="119" t="s">
        <v>306</v>
      </c>
      <c r="AH38" s="119" t="s">
        <v>306</v>
      </c>
      <c r="AI38" s="119" t="s">
        <v>306</v>
      </c>
      <c r="AJ38" s="119" t="s">
        <v>306</v>
      </c>
      <c r="AK38" s="119" t="s">
        <v>306</v>
      </c>
      <c r="AL38" s="119" t="s">
        <v>306</v>
      </c>
      <c r="AM38" s="119" t="s">
        <v>306</v>
      </c>
      <c r="AN38" s="119" t="s">
        <v>306</v>
      </c>
      <c r="AO38" s="119" t="s">
        <v>306</v>
      </c>
      <c r="AP38" s="119" t="s">
        <v>306</v>
      </c>
      <c r="AQ38" s="119" t="s">
        <v>306</v>
      </c>
      <c r="AR38" s="119" t="s">
        <v>306</v>
      </c>
      <c r="AS38" s="119" t="s">
        <v>306</v>
      </c>
      <c r="AT38" s="119" t="s">
        <v>306</v>
      </c>
      <c r="AU38" s="119" t="s">
        <v>306</v>
      </c>
      <c r="AV38" s="119" t="s">
        <v>306</v>
      </c>
      <c r="AW38" s="119" t="s">
        <v>306</v>
      </c>
      <c r="AX38" s="119" t="s">
        <v>306</v>
      </c>
      <c r="AY38" s="119" t="s">
        <v>306</v>
      </c>
      <c r="AZ38" s="119" t="s">
        <v>306</v>
      </c>
      <c r="BA38" s="119" t="s">
        <v>306</v>
      </c>
      <c r="BB38" s="119" t="s">
        <v>306</v>
      </c>
      <c r="BC38" s="119" t="s">
        <v>306</v>
      </c>
      <c r="BD38" s="119" t="s">
        <v>306</v>
      </c>
      <c r="BE38" s="119" t="s">
        <v>306</v>
      </c>
      <c r="BF38" s="119" t="s">
        <v>306</v>
      </c>
      <c r="BG38" s="119" t="s">
        <v>306</v>
      </c>
      <c r="BH38" s="119" t="s">
        <v>306</v>
      </c>
      <c r="BI38" s="119" t="s">
        <v>306</v>
      </c>
      <c r="BJ38" s="119" t="s">
        <v>306</v>
      </c>
      <c r="BK38" s="185">
        <f>106245.29/1000000</f>
        <v>0.10624528999999999</v>
      </c>
      <c r="BL38" s="119" t="s">
        <v>306</v>
      </c>
      <c r="BM38" s="119" t="s">
        <v>306</v>
      </c>
      <c r="BN38" s="186">
        <v>0.06</v>
      </c>
      <c r="BO38" s="119" t="s">
        <v>306</v>
      </c>
      <c r="BP38" s="119" t="s">
        <v>306</v>
      </c>
      <c r="BQ38" s="119" t="s">
        <v>306</v>
      </c>
      <c r="BR38" s="185">
        <f>106245.29/1000000</f>
        <v>0.10624528999999999</v>
      </c>
      <c r="BS38" s="119" t="s">
        <v>306</v>
      </c>
      <c r="BT38" s="119" t="s">
        <v>306</v>
      </c>
      <c r="BU38" s="186">
        <v>0.06</v>
      </c>
      <c r="BV38" s="119" t="s">
        <v>306</v>
      </c>
      <c r="BW38" s="119" t="s">
        <v>306</v>
      </c>
      <c r="BX38" s="119" t="s">
        <v>306</v>
      </c>
      <c r="BY38" s="119" t="s">
        <v>306</v>
      </c>
      <c r="BZ38" s="119" t="s">
        <v>306</v>
      </c>
      <c r="CA38" s="119" t="s">
        <v>306</v>
      </c>
      <c r="CB38" s="119" t="s">
        <v>306</v>
      </c>
      <c r="CC38" s="119" t="s">
        <v>306</v>
      </c>
      <c r="CD38" s="119" t="s">
        <v>306</v>
      </c>
      <c r="CE38" s="119" t="s">
        <v>306</v>
      </c>
      <c r="CF38" s="119" t="s">
        <v>306</v>
      </c>
      <c r="CG38" s="119" t="s">
        <v>306</v>
      </c>
      <c r="CH38" s="119" t="s">
        <v>306</v>
      </c>
      <c r="CI38" s="119" t="s">
        <v>306</v>
      </c>
      <c r="CJ38" s="119" t="s">
        <v>306</v>
      </c>
      <c r="CK38" s="119" t="s">
        <v>306</v>
      </c>
      <c r="CL38" s="119" t="s">
        <v>306</v>
      </c>
      <c r="CM38" s="185">
        <f>106245.29/1000000</f>
        <v>0.10624528999999999</v>
      </c>
      <c r="CN38" s="119" t="s">
        <v>306</v>
      </c>
      <c r="CO38" s="119" t="s">
        <v>306</v>
      </c>
      <c r="CP38" s="186">
        <v>0.06</v>
      </c>
      <c r="CQ38" s="119" t="s">
        <v>306</v>
      </c>
      <c r="CR38" s="119" t="s">
        <v>306</v>
      </c>
      <c r="CS38" s="119" t="s">
        <v>306</v>
      </c>
      <c r="CT38" s="185">
        <f>106245.29/1000000</f>
        <v>0.10624528999999999</v>
      </c>
      <c r="CU38" s="119" t="s">
        <v>306</v>
      </c>
      <c r="CV38" s="119" t="s">
        <v>306</v>
      </c>
      <c r="CW38" s="186">
        <v>0.06</v>
      </c>
      <c r="CX38" s="119" t="s">
        <v>306</v>
      </c>
      <c r="CY38" s="119" t="s">
        <v>306</v>
      </c>
      <c r="CZ38" s="119" t="s">
        <v>306</v>
      </c>
    </row>
    <row r="39" spans="1:104" ht="31.5">
      <c r="A39" s="118" t="s">
        <v>479</v>
      </c>
      <c r="B39" s="184" t="s">
        <v>427</v>
      </c>
      <c r="C39" s="119" t="s">
        <v>306</v>
      </c>
      <c r="D39" s="119" t="s">
        <v>306</v>
      </c>
      <c r="E39" s="119" t="s">
        <v>306</v>
      </c>
      <c r="F39" s="119" t="s">
        <v>306</v>
      </c>
      <c r="G39" s="119" t="s">
        <v>306</v>
      </c>
      <c r="H39" s="119" t="s">
        <v>306</v>
      </c>
      <c r="I39" s="119" t="s">
        <v>306</v>
      </c>
      <c r="J39" s="119" t="s">
        <v>306</v>
      </c>
      <c r="K39" s="119" t="s">
        <v>306</v>
      </c>
      <c r="L39" s="119" t="s">
        <v>306</v>
      </c>
      <c r="M39" s="119" t="s">
        <v>306</v>
      </c>
      <c r="N39" s="119" t="s">
        <v>306</v>
      </c>
      <c r="O39" s="119" t="s">
        <v>306</v>
      </c>
      <c r="P39" s="119" t="s">
        <v>306</v>
      </c>
      <c r="Q39" s="119" t="s">
        <v>306</v>
      </c>
      <c r="R39" s="119" t="s">
        <v>306</v>
      </c>
      <c r="S39" s="119" t="s">
        <v>306</v>
      </c>
      <c r="T39" s="119" t="s">
        <v>306</v>
      </c>
      <c r="U39" s="145" t="s">
        <v>306</v>
      </c>
      <c r="V39" s="119" t="s">
        <v>306</v>
      </c>
      <c r="W39" s="119" t="s">
        <v>306</v>
      </c>
      <c r="X39" s="145" t="s">
        <v>306</v>
      </c>
      <c r="Y39" s="119" t="s">
        <v>306</v>
      </c>
      <c r="Z39" s="119" t="s">
        <v>306</v>
      </c>
      <c r="AA39" s="119" t="s">
        <v>306</v>
      </c>
      <c r="AB39" s="119" t="s">
        <v>306</v>
      </c>
      <c r="AC39" s="119" t="s">
        <v>306</v>
      </c>
      <c r="AD39" s="119" t="s">
        <v>306</v>
      </c>
      <c r="AE39" s="119" t="s">
        <v>306</v>
      </c>
      <c r="AF39" s="119" t="s">
        <v>306</v>
      </c>
      <c r="AG39" s="119" t="s">
        <v>306</v>
      </c>
      <c r="AH39" s="119" t="s">
        <v>306</v>
      </c>
      <c r="AI39" s="119" t="s">
        <v>306</v>
      </c>
      <c r="AJ39" s="119" t="s">
        <v>306</v>
      </c>
      <c r="AK39" s="119" t="s">
        <v>306</v>
      </c>
      <c r="AL39" s="119" t="s">
        <v>306</v>
      </c>
      <c r="AM39" s="119" t="s">
        <v>306</v>
      </c>
      <c r="AN39" s="119" t="s">
        <v>306</v>
      </c>
      <c r="AO39" s="119" t="s">
        <v>306</v>
      </c>
      <c r="AP39" s="119" t="s">
        <v>306</v>
      </c>
      <c r="AQ39" s="119" t="s">
        <v>306</v>
      </c>
      <c r="AR39" s="119" t="s">
        <v>306</v>
      </c>
      <c r="AS39" s="119" t="s">
        <v>306</v>
      </c>
      <c r="AT39" s="119" t="s">
        <v>306</v>
      </c>
      <c r="AU39" s="119" t="s">
        <v>306</v>
      </c>
      <c r="AV39" s="119" t="s">
        <v>306</v>
      </c>
      <c r="AW39" s="119" t="s">
        <v>306</v>
      </c>
      <c r="AX39" s="119" t="s">
        <v>306</v>
      </c>
      <c r="AY39" s="119" t="s">
        <v>306</v>
      </c>
      <c r="AZ39" s="119" t="s">
        <v>306</v>
      </c>
      <c r="BA39" s="119" t="s">
        <v>306</v>
      </c>
      <c r="BB39" s="119" t="s">
        <v>306</v>
      </c>
      <c r="BC39" s="119" t="s">
        <v>306</v>
      </c>
      <c r="BD39" s="119" t="s">
        <v>306</v>
      </c>
      <c r="BE39" s="119" t="s">
        <v>306</v>
      </c>
      <c r="BF39" s="119" t="s">
        <v>306</v>
      </c>
      <c r="BG39" s="119" t="s">
        <v>306</v>
      </c>
      <c r="BH39" s="119" t="s">
        <v>306</v>
      </c>
      <c r="BI39" s="119" t="s">
        <v>306</v>
      </c>
      <c r="BJ39" s="119" t="s">
        <v>306</v>
      </c>
      <c r="BK39" s="185">
        <f>121979.42/1000000</f>
        <v>0.12197942000000001</v>
      </c>
      <c r="BL39" s="119" t="s">
        <v>306</v>
      </c>
      <c r="BM39" s="119" t="s">
        <v>306</v>
      </c>
      <c r="BN39" s="186">
        <v>0.12</v>
      </c>
      <c r="BO39" s="119" t="s">
        <v>306</v>
      </c>
      <c r="BP39" s="119" t="s">
        <v>306</v>
      </c>
      <c r="BQ39" s="119" t="s">
        <v>306</v>
      </c>
      <c r="BR39" s="185">
        <f>121979.42/1000000</f>
        <v>0.12197942000000001</v>
      </c>
      <c r="BS39" s="119" t="s">
        <v>306</v>
      </c>
      <c r="BT39" s="119" t="s">
        <v>306</v>
      </c>
      <c r="BU39" s="186">
        <v>0.12</v>
      </c>
      <c r="BV39" s="119" t="s">
        <v>306</v>
      </c>
      <c r="BW39" s="119" t="s">
        <v>306</v>
      </c>
      <c r="BX39" s="119" t="s">
        <v>306</v>
      </c>
      <c r="BY39" s="119" t="s">
        <v>306</v>
      </c>
      <c r="BZ39" s="119" t="s">
        <v>306</v>
      </c>
      <c r="CA39" s="119" t="s">
        <v>306</v>
      </c>
      <c r="CB39" s="119" t="s">
        <v>306</v>
      </c>
      <c r="CC39" s="119" t="s">
        <v>306</v>
      </c>
      <c r="CD39" s="119" t="s">
        <v>306</v>
      </c>
      <c r="CE39" s="119" t="s">
        <v>306</v>
      </c>
      <c r="CF39" s="119" t="s">
        <v>306</v>
      </c>
      <c r="CG39" s="119" t="s">
        <v>306</v>
      </c>
      <c r="CH39" s="119" t="s">
        <v>306</v>
      </c>
      <c r="CI39" s="119" t="s">
        <v>306</v>
      </c>
      <c r="CJ39" s="119" t="s">
        <v>306</v>
      </c>
      <c r="CK39" s="119" t="s">
        <v>306</v>
      </c>
      <c r="CL39" s="119" t="s">
        <v>306</v>
      </c>
      <c r="CM39" s="185">
        <f>121979.42/1000000</f>
        <v>0.12197942000000001</v>
      </c>
      <c r="CN39" s="119" t="s">
        <v>306</v>
      </c>
      <c r="CO39" s="119" t="s">
        <v>306</v>
      </c>
      <c r="CP39" s="186">
        <v>0.12</v>
      </c>
      <c r="CQ39" s="119" t="s">
        <v>306</v>
      </c>
      <c r="CR39" s="119" t="s">
        <v>306</v>
      </c>
      <c r="CS39" s="119" t="s">
        <v>306</v>
      </c>
      <c r="CT39" s="185">
        <f>121979.42/1000000</f>
        <v>0.12197942000000001</v>
      </c>
      <c r="CU39" s="119" t="s">
        <v>306</v>
      </c>
      <c r="CV39" s="119" t="s">
        <v>306</v>
      </c>
      <c r="CW39" s="186">
        <v>0.12</v>
      </c>
      <c r="CX39" s="119" t="s">
        <v>306</v>
      </c>
      <c r="CY39" s="119" t="s">
        <v>306</v>
      </c>
      <c r="CZ39" s="119" t="s">
        <v>306</v>
      </c>
    </row>
    <row r="40" spans="1:104" ht="31.5">
      <c r="A40" s="118" t="s">
        <v>480</v>
      </c>
      <c r="B40" s="184" t="s">
        <v>428</v>
      </c>
      <c r="C40" s="119" t="s">
        <v>306</v>
      </c>
      <c r="D40" s="119" t="s">
        <v>306</v>
      </c>
      <c r="E40" s="119" t="s">
        <v>306</v>
      </c>
      <c r="F40" s="119" t="s">
        <v>306</v>
      </c>
      <c r="G40" s="119" t="s">
        <v>306</v>
      </c>
      <c r="H40" s="119" t="s">
        <v>306</v>
      </c>
      <c r="I40" s="119" t="s">
        <v>306</v>
      </c>
      <c r="J40" s="119" t="s">
        <v>306</v>
      </c>
      <c r="K40" s="119" t="s">
        <v>306</v>
      </c>
      <c r="L40" s="119" t="s">
        <v>306</v>
      </c>
      <c r="M40" s="119" t="s">
        <v>306</v>
      </c>
      <c r="N40" s="119" t="s">
        <v>306</v>
      </c>
      <c r="O40" s="119" t="s">
        <v>306</v>
      </c>
      <c r="P40" s="119" t="s">
        <v>306</v>
      </c>
      <c r="Q40" s="119" t="s">
        <v>306</v>
      </c>
      <c r="R40" s="119" t="s">
        <v>306</v>
      </c>
      <c r="S40" s="119" t="s">
        <v>306</v>
      </c>
      <c r="T40" s="119" t="s">
        <v>306</v>
      </c>
      <c r="U40" s="145" t="s">
        <v>306</v>
      </c>
      <c r="V40" s="119" t="s">
        <v>306</v>
      </c>
      <c r="W40" s="119" t="s">
        <v>306</v>
      </c>
      <c r="X40" s="145" t="s">
        <v>306</v>
      </c>
      <c r="Y40" s="119" t="s">
        <v>306</v>
      </c>
      <c r="Z40" s="119" t="s">
        <v>306</v>
      </c>
      <c r="AA40" s="119" t="s">
        <v>306</v>
      </c>
      <c r="AB40" s="119" t="s">
        <v>306</v>
      </c>
      <c r="AC40" s="119" t="s">
        <v>306</v>
      </c>
      <c r="AD40" s="119" t="s">
        <v>306</v>
      </c>
      <c r="AE40" s="119" t="s">
        <v>306</v>
      </c>
      <c r="AF40" s="119" t="s">
        <v>306</v>
      </c>
      <c r="AG40" s="119" t="s">
        <v>306</v>
      </c>
      <c r="AH40" s="119" t="s">
        <v>306</v>
      </c>
      <c r="AI40" s="119" t="s">
        <v>306</v>
      </c>
      <c r="AJ40" s="119" t="s">
        <v>306</v>
      </c>
      <c r="AK40" s="119" t="s">
        <v>306</v>
      </c>
      <c r="AL40" s="119" t="s">
        <v>306</v>
      </c>
      <c r="AM40" s="119" t="s">
        <v>306</v>
      </c>
      <c r="AN40" s="119" t="s">
        <v>306</v>
      </c>
      <c r="AO40" s="119" t="s">
        <v>306</v>
      </c>
      <c r="AP40" s="119" t="s">
        <v>306</v>
      </c>
      <c r="AQ40" s="119" t="s">
        <v>306</v>
      </c>
      <c r="AR40" s="119" t="s">
        <v>306</v>
      </c>
      <c r="AS40" s="119" t="s">
        <v>306</v>
      </c>
      <c r="AT40" s="119" t="s">
        <v>306</v>
      </c>
      <c r="AU40" s="119" t="s">
        <v>306</v>
      </c>
      <c r="AV40" s="119" t="s">
        <v>306</v>
      </c>
      <c r="AW40" s="119" t="s">
        <v>306</v>
      </c>
      <c r="AX40" s="119" t="s">
        <v>306</v>
      </c>
      <c r="AY40" s="119" t="s">
        <v>306</v>
      </c>
      <c r="AZ40" s="119" t="s">
        <v>306</v>
      </c>
      <c r="BA40" s="119" t="s">
        <v>306</v>
      </c>
      <c r="BB40" s="119" t="s">
        <v>306</v>
      </c>
      <c r="BC40" s="119" t="s">
        <v>306</v>
      </c>
      <c r="BD40" s="119" t="s">
        <v>306</v>
      </c>
      <c r="BE40" s="119" t="s">
        <v>306</v>
      </c>
      <c r="BF40" s="119" t="s">
        <v>306</v>
      </c>
      <c r="BG40" s="119" t="s">
        <v>306</v>
      </c>
      <c r="BH40" s="119" t="s">
        <v>306</v>
      </c>
      <c r="BI40" s="119" t="s">
        <v>306</v>
      </c>
      <c r="BJ40" s="119" t="s">
        <v>306</v>
      </c>
      <c r="BK40" s="119" t="s">
        <v>306</v>
      </c>
      <c r="BL40" s="119" t="s">
        <v>306</v>
      </c>
      <c r="BM40" s="119" t="s">
        <v>306</v>
      </c>
      <c r="BN40" s="119" t="s">
        <v>306</v>
      </c>
      <c r="BO40" s="119" t="s">
        <v>306</v>
      </c>
      <c r="BP40" s="119" t="s">
        <v>306</v>
      </c>
      <c r="BQ40" s="119" t="s">
        <v>306</v>
      </c>
      <c r="BR40" s="119" t="s">
        <v>306</v>
      </c>
      <c r="BS40" s="119" t="s">
        <v>306</v>
      </c>
      <c r="BT40" s="119" t="s">
        <v>306</v>
      </c>
      <c r="BU40" s="119" t="s">
        <v>306</v>
      </c>
      <c r="BV40" s="119" t="s">
        <v>306</v>
      </c>
      <c r="BW40" s="119" t="s">
        <v>306</v>
      </c>
      <c r="BX40" s="119" t="s">
        <v>306</v>
      </c>
      <c r="BY40" s="185">
        <f>319539.76/1000000</f>
        <v>0.31953976000000001</v>
      </c>
      <c r="BZ40" s="119" t="s">
        <v>306</v>
      </c>
      <c r="CA40" s="119" t="s">
        <v>306</v>
      </c>
      <c r="CB40" s="186">
        <v>0.28000000000000003</v>
      </c>
      <c r="CC40" s="119" t="s">
        <v>306</v>
      </c>
      <c r="CD40" s="119" t="s">
        <v>306</v>
      </c>
      <c r="CE40" s="119" t="s">
        <v>306</v>
      </c>
      <c r="CF40" s="185">
        <f>319539.76/1000000</f>
        <v>0.31953976000000001</v>
      </c>
      <c r="CG40" s="119" t="s">
        <v>306</v>
      </c>
      <c r="CH40" s="119" t="s">
        <v>306</v>
      </c>
      <c r="CI40" s="186">
        <v>0.28000000000000003</v>
      </c>
      <c r="CJ40" s="119" t="s">
        <v>306</v>
      </c>
      <c r="CK40" s="119" t="s">
        <v>306</v>
      </c>
      <c r="CL40" s="119" t="s">
        <v>306</v>
      </c>
      <c r="CM40" s="185">
        <f>319539.76/1000000</f>
        <v>0.31953976000000001</v>
      </c>
      <c r="CN40" s="119" t="s">
        <v>306</v>
      </c>
      <c r="CO40" s="119" t="s">
        <v>306</v>
      </c>
      <c r="CP40" s="186">
        <v>0.28000000000000003</v>
      </c>
      <c r="CQ40" s="119" t="s">
        <v>306</v>
      </c>
      <c r="CR40" s="119" t="s">
        <v>306</v>
      </c>
      <c r="CS40" s="119" t="s">
        <v>306</v>
      </c>
      <c r="CT40" s="185">
        <f>319539.76/1000000</f>
        <v>0.31953976000000001</v>
      </c>
      <c r="CU40" s="119" t="s">
        <v>306</v>
      </c>
      <c r="CV40" s="119" t="s">
        <v>306</v>
      </c>
      <c r="CW40" s="186">
        <v>0.28000000000000003</v>
      </c>
      <c r="CX40" s="119" t="s">
        <v>306</v>
      </c>
      <c r="CY40" s="119" t="s">
        <v>306</v>
      </c>
      <c r="CZ40" s="119" t="s">
        <v>306</v>
      </c>
    </row>
    <row r="41" spans="1:104" ht="31.5">
      <c r="A41" s="118" t="s">
        <v>481</v>
      </c>
      <c r="B41" s="184" t="s">
        <v>429</v>
      </c>
      <c r="C41" s="119" t="s">
        <v>306</v>
      </c>
      <c r="D41" s="119" t="s">
        <v>306</v>
      </c>
      <c r="E41" s="119" t="s">
        <v>306</v>
      </c>
      <c r="F41" s="119" t="s">
        <v>306</v>
      </c>
      <c r="G41" s="119" t="s">
        <v>306</v>
      </c>
      <c r="H41" s="119" t="s">
        <v>306</v>
      </c>
      <c r="I41" s="119" t="s">
        <v>306</v>
      </c>
      <c r="J41" s="119" t="s">
        <v>306</v>
      </c>
      <c r="K41" s="119" t="s">
        <v>306</v>
      </c>
      <c r="L41" s="119" t="s">
        <v>306</v>
      </c>
      <c r="M41" s="119" t="s">
        <v>306</v>
      </c>
      <c r="N41" s="119" t="s">
        <v>306</v>
      </c>
      <c r="O41" s="119" t="s">
        <v>306</v>
      </c>
      <c r="P41" s="119" t="s">
        <v>306</v>
      </c>
      <c r="Q41" s="119" t="s">
        <v>306</v>
      </c>
      <c r="R41" s="119" t="s">
        <v>306</v>
      </c>
      <c r="S41" s="119" t="s">
        <v>306</v>
      </c>
      <c r="T41" s="119" t="s">
        <v>306</v>
      </c>
      <c r="U41" s="145" t="s">
        <v>306</v>
      </c>
      <c r="V41" s="119" t="s">
        <v>306</v>
      </c>
      <c r="W41" s="119" t="s">
        <v>306</v>
      </c>
      <c r="X41" s="145" t="s">
        <v>306</v>
      </c>
      <c r="Y41" s="119" t="s">
        <v>306</v>
      </c>
      <c r="Z41" s="119" t="s">
        <v>306</v>
      </c>
      <c r="AA41" s="119" t="s">
        <v>306</v>
      </c>
      <c r="AB41" s="119" t="s">
        <v>306</v>
      </c>
      <c r="AC41" s="119" t="s">
        <v>306</v>
      </c>
      <c r="AD41" s="119" t="s">
        <v>306</v>
      </c>
      <c r="AE41" s="119" t="s">
        <v>306</v>
      </c>
      <c r="AF41" s="119" t="s">
        <v>306</v>
      </c>
      <c r="AG41" s="119" t="s">
        <v>306</v>
      </c>
      <c r="AH41" s="119" t="s">
        <v>306</v>
      </c>
      <c r="AI41" s="119" t="s">
        <v>306</v>
      </c>
      <c r="AJ41" s="119" t="s">
        <v>306</v>
      </c>
      <c r="AK41" s="119" t="s">
        <v>306</v>
      </c>
      <c r="AL41" s="119" t="s">
        <v>306</v>
      </c>
      <c r="AM41" s="119" t="s">
        <v>306</v>
      </c>
      <c r="AN41" s="119" t="s">
        <v>306</v>
      </c>
      <c r="AO41" s="119" t="s">
        <v>306</v>
      </c>
      <c r="AP41" s="119" t="s">
        <v>306</v>
      </c>
      <c r="AQ41" s="119" t="s">
        <v>306</v>
      </c>
      <c r="AR41" s="119" t="s">
        <v>306</v>
      </c>
      <c r="AS41" s="119" t="s">
        <v>306</v>
      </c>
      <c r="AT41" s="119" t="s">
        <v>306</v>
      </c>
      <c r="AU41" s="119" t="s">
        <v>306</v>
      </c>
      <c r="AV41" s="119" t="s">
        <v>306</v>
      </c>
      <c r="AW41" s="119" t="s">
        <v>306</v>
      </c>
      <c r="AX41" s="119" t="s">
        <v>306</v>
      </c>
      <c r="AY41" s="119" t="s">
        <v>306</v>
      </c>
      <c r="AZ41" s="119" t="s">
        <v>306</v>
      </c>
      <c r="BA41" s="119" t="s">
        <v>306</v>
      </c>
      <c r="BB41" s="119" t="s">
        <v>306</v>
      </c>
      <c r="BC41" s="119" t="s">
        <v>306</v>
      </c>
      <c r="BD41" s="119" t="s">
        <v>306</v>
      </c>
      <c r="BE41" s="119" t="s">
        <v>306</v>
      </c>
      <c r="BF41" s="119" t="s">
        <v>306</v>
      </c>
      <c r="BG41" s="119" t="s">
        <v>306</v>
      </c>
      <c r="BH41" s="119" t="s">
        <v>306</v>
      </c>
      <c r="BI41" s="119" t="s">
        <v>306</v>
      </c>
      <c r="BJ41" s="119" t="s">
        <v>306</v>
      </c>
      <c r="BK41" s="119" t="s">
        <v>306</v>
      </c>
      <c r="BL41" s="119" t="s">
        <v>306</v>
      </c>
      <c r="BM41" s="119" t="s">
        <v>306</v>
      </c>
      <c r="BN41" s="119" t="s">
        <v>306</v>
      </c>
      <c r="BO41" s="119" t="s">
        <v>306</v>
      </c>
      <c r="BP41" s="119" t="s">
        <v>306</v>
      </c>
      <c r="BQ41" s="119" t="s">
        <v>306</v>
      </c>
      <c r="BR41" s="119" t="s">
        <v>306</v>
      </c>
      <c r="BS41" s="119" t="s">
        <v>306</v>
      </c>
      <c r="BT41" s="119" t="s">
        <v>306</v>
      </c>
      <c r="BU41" s="119" t="s">
        <v>306</v>
      </c>
      <c r="BV41" s="119" t="s">
        <v>306</v>
      </c>
      <c r="BW41" s="119" t="s">
        <v>306</v>
      </c>
      <c r="BX41" s="119" t="s">
        <v>306</v>
      </c>
      <c r="BY41" s="185">
        <f>143729.98/1000000</f>
        <v>0.14372998000000001</v>
      </c>
      <c r="BZ41" s="119" t="s">
        <v>306</v>
      </c>
      <c r="CA41" s="119" t="s">
        <v>306</v>
      </c>
      <c r="CB41" s="186">
        <v>0.13</v>
      </c>
      <c r="CC41" s="119" t="s">
        <v>306</v>
      </c>
      <c r="CD41" s="119" t="s">
        <v>306</v>
      </c>
      <c r="CE41" s="119" t="s">
        <v>306</v>
      </c>
      <c r="CF41" s="185">
        <f>143729.98/1000000</f>
        <v>0.14372998000000001</v>
      </c>
      <c r="CG41" s="119" t="s">
        <v>306</v>
      </c>
      <c r="CH41" s="119" t="s">
        <v>306</v>
      </c>
      <c r="CI41" s="186">
        <v>0.13</v>
      </c>
      <c r="CJ41" s="119" t="s">
        <v>306</v>
      </c>
      <c r="CK41" s="119" t="s">
        <v>306</v>
      </c>
      <c r="CL41" s="119" t="s">
        <v>306</v>
      </c>
      <c r="CM41" s="185">
        <f>143729.98/1000000</f>
        <v>0.14372998000000001</v>
      </c>
      <c r="CN41" s="119" t="s">
        <v>306</v>
      </c>
      <c r="CO41" s="119" t="s">
        <v>306</v>
      </c>
      <c r="CP41" s="186">
        <v>0.13</v>
      </c>
      <c r="CQ41" s="119" t="s">
        <v>306</v>
      </c>
      <c r="CR41" s="119" t="s">
        <v>306</v>
      </c>
      <c r="CS41" s="119" t="s">
        <v>306</v>
      </c>
      <c r="CT41" s="185">
        <f>143729.98/1000000</f>
        <v>0.14372998000000001</v>
      </c>
      <c r="CU41" s="119" t="s">
        <v>306</v>
      </c>
      <c r="CV41" s="119" t="s">
        <v>306</v>
      </c>
      <c r="CW41" s="186">
        <v>0.13</v>
      </c>
      <c r="CX41" s="119" t="s">
        <v>306</v>
      </c>
      <c r="CY41" s="119" t="s">
        <v>306</v>
      </c>
      <c r="CZ41" s="119" t="s">
        <v>306</v>
      </c>
    </row>
    <row r="42" spans="1:104" ht="31.5">
      <c r="A42" s="118" t="s">
        <v>482</v>
      </c>
      <c r="B42" s="184" t="s">
        <v>430</v>
      </c>
      <c r="C42" s="119" t="s">
        <v>306</v>
      </c>
      <c r="D42" s="119" t="s">
        <v>306</v>
      </c>
      <c r="E42" s="119" t="s">
        <v>306</v>
      </c>
      <c r="F42" s="119" t="s">
        <v>306</v>
      </c>
      <c r="G42" s="119" t="s">
        <v>306</v>
      </c>
      <c r="H42" s="119" t="s">
        <v>306</v>
      </c>
      <c r="I42" s="119" t="s">
        <v>306</v>
      </c>
      <c r="J42" s="119" t="s">
        <v>306</v>
      </c>
      <c r="K42" s="119" t="s">
        <v>306</v>
      </c>
      <c r="L42" s="119" t="s">
        <v>306</v>
      </c>
      <c r="M42" s="119" t="s">
        <v>306</v>
      </c>
      <c r="N42" s="119" t="s">
        <v>306</v>
      </c>
      <c r="O42" s="119" t="s">
        <v>306</v>
      </c>
      <c r="P42" s="119" t="s">
        <v>306</v>
      </c>
      <c r="Q42" s="119" t="s">
        <v>306</v>
      </c>
      <c r="R42" s="119" t="s">
        <v>306</v>
      </c>
      <c r="S42" s="119" t="s">
        <v>306</v>
      </c>
      <c r="T42" s="119" t="s">
        <v>306</v>
      </c>
      <c r="U42" s="145" t="s">
        <v>306</v>
      </c>
      <c r="V42" s="119" t="s">
        <v>306</v>
      </c>
      <c r="W42" s="119" t="s">
        <v>306</v>
      </c>
      <c r="X42" s="145" t="s">
        <v>306</v>
      </c>
      <c r="Y42" s="119" t="s">
        <v>306</v>
      </c>
      <c r="Z42" s="119" t="s">
        <v>306</v>
      </c>
      <c r="AA42" s="119" t="s">
        <v>306</v>
      </c>
      <c r="AB42" s="119" t="s">
        <v>306</v>
      </c>
      <c r="AC42" s="119" t="s">
        <v>306</v>
      </c>
      <c r="AD42" s="119" t="s">
        <v>306</v>
      </c>
      <c r="AE42" s="119" t="s">
        <v>306</v>
      </c>
      <c r="AF42" s="119" t="s">
        <v>306</v>
      </c>
      <c r="AG42" s="119" t="s">
        <v>306</v>
      </c>
      <c r="AH42" s="119" t="s">
        <v>306</v>
      </c>
      <c r="AI42" s="119" t="s">
        <v>306</v>
      </c>
      <c r="AJ42" s="119" t="s">
        <v>306</v>
      </c>
      <c r="AK42" s="119" t="s">
        <v>306</v>
      </c>
      <c r="AL42" s="119" t="s">
        <v>306</v>
      </c>
      <c r="AM42" s="119" t="s">
        <v>306</v>
      </c>
      <c r="AN42" s="119" t="s">
        <v>306</v>
      </c>
      <c r="AO42" s="119" t="s">
        <v>306</v>
      </c>
      <c r="AP42" s="119" t="s">
        <v>306</v>
      </c>
      <c r="AQ42" s="119" t="s">
        <v>306</v>
      </c>
      <c r="AR42" s="119" t="s">
        <v>306</v>
      </c>
      <c r="AS42" s="119" t="s">
        <v>306</v>
      </c>
      <c r="AT42" s="119" t="s">
        <v>306</v>
      </c>
      <c r="AU42" s="119" t="s">
        <v>306</v>
      </c>
      <c r="AV42" s="119" t="s">
        <v>306</v>
      </c>
      <c r="AW42" s="119" t="s">
        <v>306</v>
      </c>
      <c r="AX42" s="119" t="s">
        <v>306</v>
      </c>
      <c r="AY42" s="119" t="s">
        <v>306</v>
      </c>
      <c r="AZ42" s="119" t="s">
        <v>306</v>
      </c>
      <c r="BA42" s="119" t="s">
        <v>306</v>
      </c>
      <c r="BB42" s="119" t="s">
        <v>306</v>
      </c>
      <c r="BC42" s="119" t="s">
        <v>306</v>
      </c>
      <c r="BD42" s="119" t="s">
        <v>306</v>
      </c>
      <c r="BE42" s="119" t="s">
        <v>306</v>
      </c>
      <c r="BF42" s="119" t="s">
        <v>306</v>
      </c>
      <c r="BG42" s="119" t="s">
        <v>306</v>
      </c>
      <c r="BH42" s="119" t="s">
        <v>306</v>
      </c>
      <c r="BI42" s="119" t="s">
        <v>306</v>
      </c>
      <c r="BJ42" s="119" t="s">
        <v>306</v>
      </c>
      <c r="BK42" s="185">
        <f>2109768.63/1000000</f>
        <v>2.10976863</v>
      </c>
      <c r="BL42" s="119" t="s">
        <v>306</v>
      </c>
      <c r="BM42" s="119" t="s">
        <v>306</v>
      </c>
      <c r="BN42" s="186">
        <f>0.86+0.86</f>
        <v>1.72</v>
      </c>
      <c r="BO42" s="119" t="s">
        <v>306</v>
      </c>
      <c r="BP42" s="119" t="s">
        <v>306</v>
      </c>
      <c r="BQ42" s="119" t="s">
        <v>306</v>
      </c>
      <c r="BR42" s="185">
        <f>2109768.63/1000000</f>
        <v>2.10976863</v>
      </c>
      <c r="BS42" s="119" t="s">
        <v>306</v>
      </c>
      <c r="BT42" s="119" t="s">
        <v>306</v>
      </c>
      <c r="BU42" s="186">
        <f>0.86+0.86</f>
        <v>1.72</v>
      </c>
      <c r="BV42" s="119" t="s">
        <v>306</v>
      </c>
      <c r="BW42" s="119" t="s">
        <v>306</v>
      </c>
      <c r="BX42" s="119" t="s">
        <v>306</v>
      </c>
      <c r="BY42" s="119" t="s">
        <v>306</v>
      </c>
      <c r="BZ42" s="119" t="s">
        <v>306</v>
      </c>
      <c r="CA42" s="119" t="s">
        <v>306</v>
      </c>
      <c r="CB42" s="119" t="s">
        <v>306</v>
      </c>
      <c r="CC42" s="119" t="s">
        <v>306</v>
      </c>
      <c r="CD42" s="119" t="s">
        <v>306</v>
      </c>
      <c r="CE42" s="119" t="s">
        <v>306</v>
      </c>
      <c r="CF42" s="119" t="s">
        <v>306</v>
      </c>
      <c r="CG42" s="119" t="s">
        <v>306</v>
      </c>
      <c r="CH42" s="119" t="s">
        <v>306</v>
      </c>
      <c r="CI42" s="119" t="s">
        <v>306</v>
      </c>
      <c r="CJ42" s="119" t="s">
        <v>306</v>
      </c>
      <c r="CK42" s="119" t="s">
        <v>306</v>
      </c>
      <c r="CL42" s="119" t="s">
        <v>306</v>
      </c>
      <c r="CM42" s="185">
        <f>2109768.63/1000000</f>
        <v>2.10976863</v>
      </c>
      <c r="CN42" s="119" t="s">
        <v>306</v>
      </c>
      <c r="CO42" s="119" t="s">
        <v>306</v>
      </c>
      <c r="CP42" s="186">
        <f>0.86+0.86</f>
        <v>1.72</v>
      </c>
      <c r="CQ42" s="119" t="s">
        <v>306</v>
      </c>
      <c r="CR42" s="119" t="s">
        <v>306</v>
      </c>
      <c r="CS42" s="119" t="s">
        <v>306</v>
      </c>
      <c r="CT42" s="185">
        <f>2109768.63/1000000</f>
        <v>2.10976863</v>
      </c>
      <c r="CU42" s="119" t="s">
        <v>306</v>
      </c>
      <c r="CV42" s="119" t="s">
        <v>306</v>
      </c>
      <c r="CW42" s="186">
        <f>0.86+0.86</f>
        <v>1.72</v>
      </c>
      <c r="CX42" s="119" t="s">
        <v>306</v>
      </c>
      <c r="CY42" s="119" t="s">
        <v>306</v>
      </c>
      <c r="CZ42" s="119" t="s">
        <v>306</v>
      </c>
    </row>
    <row r="43" spans="1:104" ht="31.5">
      <c r="A43" s="118" t="s">
        <v>483</v>
      </c>
      <c r="B43" s="184" t="s">
        <v>431</v>
      </c>
      <c r="C43" s="119" t="s">
        <v>306</v>
      </c>
      <c r="D43" s="119" t="s">
        <v>306</v>
      </c>
      <c r="E43" s="119" t="s">
        <v>306</v>
      </c>
      <c r="F43" s="119" t="s">
        <v>306</v>
      </c>
      <c r="G43" s="119" t="s">
        <v>306</v>
      </c>
      <c r="H43" s="119" t="s">
        <v>306</v>
      </c>
      <c r="I43" s="119" t="s">
        <v>306</v>
      </c>
      <c r="J43" s="119" t="s">
        <v>306</v>
      </c>
      <c r="K43" s="119" t="s">
        <v>306</v>
      </c>
      <c r="L43" s="119" t="s">
        <v>306</v>
      </c>
      <c r="M43" s="119" t="s">
        <v>306</v>
      </c>
      <c r="N43" s="119" t="s">
        <v>306</v>
      </c>
      <c r="O43" s="119" t="s">
        <v>306</v>
      </c>
      <c r="P43" s="119" t="s">
        <v>306</v>
      </c>
      <c r="Q43" s="119" t="s">
        <v>306</v>
      </c>
      <c r="R43" s="119" t="s">
        <v>306</v>
      </c>
      <c r="S43" s="119" t="s">
        <v>306</v>
      </c>
      <c r="T43" s="119" t="s">
        <v>306</v>
      </c>
      <c r="U43" s="145" t="s">
        <v>306</v>
      </c>
      <c r="V43" s="119" t="s">
        <v>306</v>
      </c>
      <c r="W43" s="119" t="s">
        <v>306</v>
      </c>
      <c r="X43" s="145" t="s">
        <v>306</v>
      </c>
      <c r="Y43" s="119" t="s">
        <v>306</v>
      </c>
      <c r="Z43" s="119" t="s">
        <v>306</v>
      </c>
      <c r="AA43" s="119" t="s">
        <v>306</v>
      </c>
      <c r="AB43" s="119" t="s">
        <v>306</v>
      </c>
      <c r="AC43" s="119" t="s">
        <v>306</v>
      </c>
      <c r="AD43" s="119" t="s">
        <v>306</v>
      </c>
      <c r="AE43" s="119" t="s">
        <v>306</v>
      </c>
      <c r="AF43" s="119" t="s">
        <v>306</v>
      </c>
      <c r="AG43" s="119" t="s">
        <v>306</v>
      </c>
      <c r="AH43" s="119" t="s">
        <v>306</v>
      </c>
      <c r="AI43" s="119" t="s">
        <v>306</v>
      </c>
      <c r="AJ43" s="119" t="s">
        <v>306</v>
      </c>
      <c r="AK43" s="119" t="s">
        <v>306</v>
      </c>
      <c r="AL43" s="119" t="s">
        <v>306</v>
      </c>
      <c r="AM43" s="119" t="s">
        <v>306</v>
      </c>
      <c r="AN43" s="119" t="s">
        <v>306</v>
      </c>
      <c r="AO43" s="119" t="s">
        <v>306</v>
      </c>
      <c r="AP43" s="119" t="s">
        <v>306</v>
      </c>
      <c r="AQ43" s="119" t="s">
        <v>306</v>
      </c>
      <c r="AR43" s="119" t="s">
        <v>306</v>
      </c>
      <c r="AS43" s="119" t="s">
        <v>306</v>
      </c>
      <c r="AT43" s="119" t="s">
        <v>306</v>
      </c>
      <c r="AU43" s="119" t="s">
        <v>306</v>
      </c>
      <c r="AV43" s="119" t="s">
        <v>306</v>
      </c>
      <c r="AW43" s="119" t="s">
        <v>306</v>
      </c>
      <c r="AX43" s="119" t="s">
        <v>306</v>
      </c>
      <c r="AY43" s="119" t="s">
        <v>306</v>
      </c>
      <c r="AZ43" s="119" t="s">
        <v>306</v>
      </c>
      <c r="BA43" s="119" t="s">
        <v>306</v>
      </c>
      <c r="BB43" s="119" t="s">
        <v>306</v>
      </c>
      <c r="BC43" s="119" t="s">
        <v>306</v>
      </c>
      <c r="BD43" s="119" t="s">
        <v>306</v>
      </c>
      <c r="BE43" s="119" t="s">
        <v>306</v>
      </c>
      <c r="BF43" s="119" t="s">
        <v>306</v>
      </c>
      <c r="BG43" s="119" t="s">
        <v>306</v>
      </c>
      <c r="BH43" s="119" t="s">
        <v>306</v>
      </c>
      <c r="BI43" s="119" t="s">
        <v>306</v>
      </c>
      <c r="BJ43" s="119" t="s">
        <v>306</v>
      </c>
      <c r="BK43" s="185">
        <f>2056024.12/1000000</f>
        <v>2.05602412</v>
      </c>
      <c r="BL43" s="119" t="s">
        <v>306</v>
      </c>
      <c r="BM43" s="119" t="s">
        <v>306</v>
      </c>
      <c r="BN43" s="186">
        <f>0.84+0.84</f>
        <v>1.68</v>
      </c>
      <c r="BO43" s="119" t="s">
        <v>306</v>
      </c>
      <c r="BP43" s="119" t="s">
        <v>306</v>
      </c>
      <c r="BQ43" s="119" t="s">
        <v>306</v>
      </c>
      <c r="BR43" s="185">
        <f>2056024.12/1000000</f>
        <v>2.05602412</v>
      </c>
      <c r="BS43" s="119" t="s">
        <v>306</v>
      </c>
      <c r="BT43" s="119" t="s">
        <v>306</v>
      </c>
      <c r="BU43" s="186">
        <f>0.84+0.84</f>
        <v>1.68</v>
      </c>
      <c r="BV43" s="119" t="s">
        <v>306</v>
      </c>
      <c r="BW43" s="119" t="s">
        <v>306</v>
      </c>
      <c r="BX43" s="119" t="s">
        <v>306</v>
      </c>
      <c r="BY43" s="119" t="s">
        <v>306</v>
      </c>
      <c r="BZ43" s="119" t="s">
        <v>306</v>
      </c>
      <c r="CA43" s="119" t="s">
        <v>306</v>
      </c>
      <c r="CB43" s="119" t="s">
        <v>306</v>
      </c>
      <c r="CC43" s="119" t="s">
        <v>306</v>
      </c>
      <c r="CD43" s="119" t="s">
        <v>306</v>
      </c>
      <c r="CE43" s="119" t="s">
        <v>306</v>
      </c>
      <c r="CF43" s="119" t="s">
        <v>306</v>
      </c>
      <c r="CG43" s="119" t="s">
        <v>306</v>
      </c>
      <c r="CH43" s="119" t="s">
        <v>306</v>
      </c>
      <c r="CI43" s="119" t="s">
        <v>306</v>
      </c>
      <c r="CJ43" s="119" t="s">
        <v>306</v>
      </c>
      <c r="CK43" s="119" t="s">
        <v>306</v>
      </c>
      <c r="CL43" s="119" t="s">
        <v>306</v>
      </c>
      <c r="CM43" s="185">
        <f>2056024.12/1000000</f>
        <v>2.05602412</v>
      </c>
      <c r="CN43" s="119" t="s">
        <v>306</v>
      </c>
      <c r="CO43" s="119" t="s">
        <v>306</v>
      </c>
      <c r="CP43" s="186">
        <f>0.84+0.84</f>
        <v>1.68</v>
      </c>
      <c r="CQ43" s="119" t="s">
        <v>306</v>
      </c>
      <c r="CR43" s="119" t="s">
        <v>306</v>
      </c>
      <c r="CS43" s="119" t="s">
        <v>306</v>
      </c>
      <c r="CT43" s="185">
        <f>2056024.12/1000000</f>
        <v>2.05602412</v>
      </c>
      <c r="CU43" s="119" t="s">
        <v>306</v>
      </c>
      <c r="CV43" s="119" t="s">
        <v>306</v>
      </c>
      <c r="CW43" s="186">
        <f>0.84+0.84</f>
        <v>1.68</v>
      </c>
      <c r="CX43" s="119" t="s">
        <v>306</v>
      </c>
      <c r="CY43" s="119" t="s">
        <v>306</v>
      </c>
      <c r="CZ43" s="119" t="s">
        <v>306</v>
      </c>
    </row>
    <row r="44" spans="1:104" ht="31.5">
      <c r="A44" s="118" t="s">
        <v>484</v>
      </c>
      <c r="B44" s="184" t="s">
        <v>432</v>
      </c>
      <c r="C44" s="119" t="s">
        <v>306</v>
      </c>
      <c r="D44" s="119" t="s">
        <v>306</v>
      </c>
      <c r="E44" s="119" t="s">
        <v>306</v>
      </c>
      <c r="F44" s="119" t="s">
        <v>306</v>
      </c>
      <c r="G44" s="119" t="s">
        <v>306</v>
      </c>
      <c r="H44" s="119" t="s">
        <v>306</v>
      </c>
      <c r="I44" s="119" t="s">
        <v>306</v>
      </c>
      <c r="J44" s="119" t="s">
        <v>306</v>
      </c>
      <c r="K44" s="119" t="s">
        <v>306</v>
      </c>
      <c r="L44" s="119" t="s">
        <v>306</v>
      </c>
      <c r="M44" s="119" t="s">
        <v>306</v>
      </c>
      <c r="N44" s="119" t="s">
        <v>306</v>
      </c>
      <c r="O44" s="119" t="s">
        <v>306</v>
      </c>
      <c r="P44" s="119" t="s">
        <v>306</v>
      </c>
      <c r="Q44" s="119" t="s">
        <v>306</v>
      </c>
      <c r="R44" s="119" t="s">
        <v>306</v>
      </c>
      <c r="S44" s="119" t="s">
        <v>306</v>
      </c>
      <c r="T44" s="119" t="s">
        <v>306</v>
      </c>
      <c r="U44" s="145" t="s">
        <v>306</v>
      </c>
      <c r="V44" s="119" t="s">
        <v>306</v>
      </c>
      <c r="W44" s="119" t="s">
        <v>306</v>
      </c>
      <c r="X44" s="145" t="s">
        <v>306</v>
      </c>
      <c r="Y44" s="119" t="s">
        <v>306</v>
      </c>
      <c r="Z44" s="119" t="s">
        <v>306</v>
      </c>
      <c r="AA44" s="119" t="s">
        <v>306</v>
      </c>
      <c r="AB44" s="119" t="s">
        <v>306</v>
      </c>
      <c r="AC44" s="119" t="s">
        <v>306</v>
      </c>
      <c r="AD44" s="119" t="s">
        <v>306</v>
      </c>
      <c r="AE44" s="119" t="s">
        <v>306</v>
      </c>
      <c r="AF44" s="119" t="s">
        <v>306</v>
      </c>
      <c r="AG44" s="119" t="s">
        <v>306</v>
      </c>
      <c r="AH44" s="119" t="s">
        <v>306</v>
      </c>
      <c r="AI44" s="119" t="s">
        <v>306</v>
      </c>
      <c r="AJ44" s="119" t="s">
        <v>306</v>
      </c>
      <c r="AK44" s="119" t="s">
        <v>306</v>
      </c>
      <c r="AL44" s="119" t="s">
        <v>306</v>
      </c>
      <c r="AM44" s="119" t="s">
        <v>306</v>
      </c>
      <c r="AN44" s="119" t="s">
        <v>306</v>
      </c>
      <c r="AO44" s="119" t="s">
        <v>306</v>
      </c>
      <c r="AP44" s="119" t="s">
        <v>306</v>
      </c>
      <c r="AQ44" s="119" t="s">
        <v>306</v>
      </c>
      <c r="AR44" s="119" t="s">
        <v>306</v>
      </c>
      <c r="AS44" s="119" t="s">
        <v>306</v>
      </c>
      <c r="AT44" s="119" t="s">
        <v>306</v>
      </c>
      <c r="AU44" s="119" t="s">
        <v>306</v>
      </c>
      <c r="AV44" s="119" t="s">
        <v>306</v>
      </c>
      <c r="AW44" s="185">
        <f>1155899.93/1000000</f>
        <v>1.1558999299999999</v>
      </c>
      <c r="AX44" s="119" t="s">
        <v>306</v>
      </c>
      <c r="AY44" s="119" t="s">
        <v>306</v>
      </c>
      <c r="AZ44" s="186">
        <v>0.84</v>
      </c>
      <c r="BA44" s="119" t="s">
        <v>306</v>
      </c>
      <c r="BB44" s="119" t="s">
        <v>306</v>
      </c>
      <c r="BC44" s="119" t="s">
        <v>306</v>
      </c>
      <c r="BD44" s="119" t="s">
        <v>306</v>
      </c>
      <c r="BE44" s="119" t="s">
        <v>306</v>
      </c>
      <c r="BF44" s="119" t="s">
        <v>306</v>
      </c>
      <c r="BG44" s="119" t="s">
        <v>306</v>
      </c>
      <c r="BH44" s="119" t="s">
        <v>306</v>
      </c>
      <c r="BI44" s="119" t="s">
        <v>306</v>
      </c>
      <c r="BJ44" s="119" t="s">
        <v>306</v>
      </c>
      <c r="BK44" s="119" t="s">
        <v>306</v>
      </c>
      <c r="BL44" s="119" t="s">
        <v>306</v>
      </c>
      <c r="BM44" s="119" t="s">
        <v>306</v>
      </c>
      <c r="BN44" s="119" t="s">
        <v>306</v>
      </c>
      <c r="BO44" s="119" t="s">
        <v>306</v>
      </c>
      <c r="BP44" s="119" t="s">
        <v>306</v>
      </c>
      <c r="BQ44" s="119" t="s">
        <v>306</v>
      </c>
      <c r="BR44" s="119" t="s">
        <v>306</v>
      </c>
      <c r="BS44" s="119" t="s">
        <v>306</v>
      </c>
      <c r="BT44" s="119" t="s">
        <v>306</v>
      </c>
      <c r="BU44" s="119" t="s">
        <v>306</v>
      </c>
      <c r="BV44" s="119" t="s">
        <v>306</v>
      </c>
      <c r="BW44" s="119" t="s">
        <v>306</v>
      </c>
      <c r="BX44" s="119" t="s">
        <v>306</v>
      </c>
      <c r="BY44" s="119" t="s">
        <v>306</v>
      </c>
      <c r="BZ44" s="119" t="s">
        <v>306</v>
      </c>
      <c r="CA44" s="119" t="s">
        <v>306</v>
      </c>
      <c r="CB44" s="119" t="s">
        <v>306</v>
      </c>
      <c r="CC44" s="119" t="s">
        <v>306</v>
      </c>
      <c r="CD44" s="119" t="s">
        <v>306</v>
      </c>
      <c r="CE44" s="119" t="s">
        <v>306</v>
      </c>
      <c r="CF44" s="119" t="s">
        <v>306</v>
      </c>
      <c r="CG44" s="119" t="s">
        <v>306</v>
      </c>
      <c r="CH44" s="119" t="s">
        <v>306</v>
      </c>
      <c r="CI44" s="119" t="s">
        <v>306</v>
      </c>
      <c r="CJ44" s="119" t="s">
        <v>306</v>
      </c>
      <c r="CK44" s="119" t="s">
        <v>306</v>
      </c>
      <c r="CL44" s="119" t="s">
        <v>306</v>
      </c>
      <c r="CM44" s="185">
        <f>1155899.93/1000000</f>
        <v>1.1558999299999999</v>
      </c>
      <c r="CN44" s="119" t="s">
        <v>306</v>
      </c>
      <c r="CO44" s="119" t="s">
        <v>306</v>
      </c>
      <c r="CP44" s="186">
        <v>0.84</v>
      </c>
      <c r="CQ44" s="119" t="s">
        <v>306</v>
      </c>
      <c r="CR44" s="119" t="s">
        <v>306</v>
      </c>
      <c r="CS44" s="119" t="s">
        <v>306</v>
      </c>
      <c r="CT44" s="185">
        <f>1155899.93/1000000</f>
        <v>1.1558999299999999</v>
      </c>
      <c r="CU44" s="119" t="s">
        <v>306</v>
      </c>
      <c r="CV44" s="119" t="s">
        <v>306</v>
      </c>
      <c r="CW44" s="186">
        <v>0.84</v>
      </c>
      <c r="CX44" s="119" t="s">
        <v>306</v>
      </c>
      <c r="CY44" s="119" t="s">
        <v>306</v>
      </c>
      <c r="CZ44" s="119" t="s">
        <v>306</v>
      </c>
    </row>
    <row r="45" spans="1:104" s="192" customFormat="1" ht="47.25">
      <c r="A45" s="120" t="s">
        <v>231</v>
      </c>
      <c r="B45" s="121" t="s">
        <v>487</v>
      </c>
      <c r="C45" s="122" t="s">
        <v>306</v>
      </c>
      <c r="D45" s="122" t="s">
        <v>306</v>
      </c>
      <c r="E45" s="122" t="s">
        <v>306</v>
      </c>
      <c r="F45" s="122" t="s">
        <v>306</v>
      </c>
      <c r="G45" s="122" t="s">
        <v>306</v>
      </c>
      <c r="H45" s="122" t="s">
        <v>306</v>
      </c>
      <c r="I45" s="122" t="s">
        <v>306</v>
      </c>
      <c r="J45" s="122" t="s">
        <v>306</v>
      </c>
      <c r="K45" s="122" t="s">
        <v>306</v>
      </c>
      <c r="L45" s="122" t="s">
        <v>306</v>
      </c>
      <c r="M45" s="122" t="s">
        <v>306</v>
      </c>
      <c r="N45" s="122" t="s">
        <v>306</v>
      </c>
      <c r="O45" s="122" t="s">
        <v>306</v>
      </c>
      <c r="P45" s="122" t="s">
        <v>306</v>
      </c>
      <c r="Q45" s="122" t="s">
        <v>306</v>
      </c>
      <c r="R45" s="122" t="s">
        <v>306</v>
      </c>
      <c r="S45" s="122" t="s">
        <v>306</v>
      </c>
      <c r="T45" s="122" t="s">
        <v>306</v>
      </c>
      <c r="U45" s="125">
        <f>U46</f>
        <v>3.3403999999999998</v>
      </c>
      <c r="V45" s="122" t="s">
        <v>306</v>
      </c>
      <c r="W45" s="122" t="s">
        <v>306</v>
      </c>
      <c r="X45" s="122" t="s">
        <v>306</v>
      </c>
      <c r="Y45" s="122" t="s">
        <v>306</v>
      </c>
      <c r="Z45" s="122">
        <f>Z46</f>
        <v>418</v>
      </c>
      <c r="AA45" s="122" t="s">
        <v>306</v>
      </c>
      <c r="AB45" s="122" t="s">
        <v>306</v>
      </c>
      <c r="AC45" s="122" t="s">
        <v>306</v>
      </c>
      <c r="AD45" s="122" t="s">
        <v>306</v>
      </c>
      <c r="AE45" s="122" t="s">
        <v>306</v>
      </c>
      <c r="AF45" s="122" t="s">
        <v>306</v>
      </c>
      <c r="AG45" s="122" t="s">
        <v>306</v>
      </c>
      <c r="AH45" s="122" t="s">
        <v>306</v>
      </c>
      <c r="AI45" s="125">
        <f>AI46</f>
        <v>3.3403999999999998</v>
      </c>
      <c r="AJ45" s="122" t="s">
        <v>306</v>
      </c>
      <c r="AK45" s="122" t="s">
        <v>306</v>
      </c>
      <c r="AL45" s="122" t="s">
        <v>306</v>
      </c>
      <c r="AM45" s="122" t="s">
        <v>306</v>
      </c>
      <c r="AN45" s="122">
        <f>AN46</f>
        <v>418</v>
      </c>
      <c r="AO45" s="122" t="s">
        <v>306</v>
      </c>
      <c r="AP45" s="122" t="s">
        <v>306</v>
      </c>
      <c r="AQ45" s="122" t="s">
        <v>306</v>
      </c>
      <c r="AR45" s="122" t="s">
        <v>306</v>
      </c>
      <c r="AS45" s="122" t="s">
        <v>306</v>
      </c>
      <c r="AT45" s="122" t="s">
        <v>306</v>
      </c>
      <c r="AU45" s="122" t="s">
        <v>306</v>
      </c>
      <c r="AV45" s="122" t="s">
        <v>306</v>
      </c>
      <c r="AW45" s="125">
        <f>AW46</f>
        <v>3.3403999999999998</v>
      </c>
      <c r="AX45" s="122" t="s">
        <v>306</v>
      </c>
      <c r="AY45" s="122" t="s">
        <v>306</v>
      </c>
      <c r="AZ45" s="122" t="s">
        <v>306</v>
      </c>
      <c r="BA45" s="122" t="s">
        <v>306</v>
      </c>
      <c r="BB45" s="122">
        <f>BB46</f>
        <v>418</v>
      </c>
      <c r="BC45" s="122" t="s">
        <v>306</v>
      </c>
      <c r="BD45" s="122" t="s">
        <v>306</v>
      </c>
      <c r="BE45" s="122" t="s">
        <v>306</v>
      </c>
      <c r="BF45" s="122" t="s">
        <v>306</v>
      </c>
      <c r="BG45" s="122" t="s">
        <v>306</v>
      </c>
      <c r="BH45" s="122" t="s">
        <v>306</v>
      </c>
      <c r="BI45" s="122" t="s">
        <v>306</v>
      </c>
      <c r="BJ45" s="122" t="s">
        <v>306</v>
      </c>
      <c r="BK45" s="125">
        <f>BK46</f>
        <v>3.3403999999999998</v>
      </c>
      <c r="BL45" s="122" t="s">
        <v>306</v>
      </c>
      <c r="BM45" s="122" t="s">
        <v>306</v>
      </c>
      <c r="BN45" s="122" t="s">
        <v>306</v>
      </c>
      <c r="BO45" s="122" t="s">
        <v>306</v>
      </c>
      <c r="BP45" s="122">
        <f>BP46</f>
        <v>418</v>
      </c>
      <c r="BQ45" s="122" t="s">
        <v>306</v>
      </c>
      <c r="BR45" s="125">
        <f>BR46</f>
        <v>3.3403999999999998</v>
      </c>
      <c r="BS45" s="122" t="s">
        <v>306</v>
      </c>
      <c r="BT45" s="122" t="s">
        <v>306</v>
      </c>
      <c r="BU45" s="122" t="s">
        <v>306</v>
      </c>
      <c r="BV45" s="122" t="s">
        <v>306</v>
      </c>
      <c r="BW45" s="122">
        <f>BW46</f>
        <v>418</v>
      </c>
      <c r="BX45" s="122" t="s">
        <v>306</v>
      </c>
      <c r="BY45" s="125">
        <f>BY46</f>
        <v>3.3403999999999998</v>
      </c>
      <c r="BZ45" s="122" t="s">
        <v>306</v>
      </c>
      <c r="CA45" s="122" t="s">
        <v>306</v>
      </c>
      <c r="CB45" s="122" t="s">
        <v>306</v>
      </c>
      <c r="CC45" s="122" t="s">
        <v>306</v>
      </c>
      <c r="CD45" s="122">
        <f>CD46</f>
        <v>418</v>
      </c>
      <c r="CE45" s="122" t="s">
        <v>306</v>
      </c>
      <c r="CF45" s="125">
        <f>CF46</f>
        <v>3.3403999999999998</v>
      </c>
      <c r="CG45" s="122" t="s">
        <v>306</v>
      </c>
      <c r="CH45" s="122" t="s">
        <v>306</v>
      </c>
      <c r="CI45" s="122" t="s">
        <v>306</v>
      </c>
      <c r="CJ45" s="122" t="s">
        <v>306</v>
      </c>
      <c r="CK45" s="122">
        <f>CK46</f>
        <v>418</v>
      </c>
      <c r="CL45" s="122" t="s">
        <v>306</v>
      </c>
      <c r="CM45" s="125">
        <f>CM46</f>
        <v>16.701892000000001</v>
      </c>
      <c r="CN45" s="122" t="s">
        <v>306</v>
      </c>
      <c r="CO45" s="122" t="s">
        <v>306</v>
      </c>
      <c r="CP45" s="122" t="s">
        <v>306</v>
      </c>
      <c r="CQ45" s="122" t="s">
        <v>306</v>
      </c>
      <c r="CR45" s="122">
        <f>CR46</f>
        <v>2090</v>
      </c>
      <c r="CS45" s="122" t="s">
        <v>306</v>
      </c>
      <c r="CT45" s="125">
        <f>CT46</f>
        <v>16.701892000000001</v>
      </c>
      <c r="CU45" s="122" t="s">
        <v>306</v>
      </c>
      <c r="CV45" s="122" t="s">
        <v>306</v>
      </c>
      <c r="CW45" s="122" t="s">
        <v>306</v>
      </c>
      <c r="CX45" s="122" t="s">
        <v>306</v>
      </c>
      <c r="CY45" s="122">
        <f>CY46</f>
        <v>2090</v>
      </c>
      <c r="CZ45" s="122" t="s">
        <v>306</v>
      </c>
    </row>
    <row r="46" spans="1:104" s="193" customFormat="1" ht="31.5">
      <c r="A46" s="118" t="s">
        <v>284</v>
      </c>
      <c r="B46" s="195" t="s">
        <v>433</v>
      </c>
      <c r="C46" s="119" t="s">
        <v>306</v>
      </c>
      <c r="D46" s="119" t="s">
        <v>306</v>
      </c>
      <c r="E46" s="119" t="s">
        <v>306</v>
      </c>
      <c r="F46" s="119" t="s">
        <v>306</v>
      </c>
      <c r="G46" s="119" t="s">
        <v>306</v>
      </c>
      <c r="H46" s="119" t="s">
        <v>306</v>
      </c>
      <c r="I46" s="119" t="s">
        <v>306</v>
      </c>
      <c r="J46" s="119" t="s">
        <v>306</v>
      </c>
      <c r="K46" s="119" t="s">
        <v>306</v>
      </c>
      <c r="L46" s="119" t="s">
        <v>306</v>
      </c>
      <c r="M46" s="119" t="s">
        <v>306</v>
      </c>
      <c r="N46" s="119" t="s">
        <v>306</v>
      </c>
      <c r="O46" s="119" t="s">
        <v>306</v>
      </c>
      <c r="P46" s="119" t="s">
        <v>306</v>
      </c>
      <c r="Q46" s="119" t="s">
        <v>306</v>
      </c>
      <c r="R46" s="119" t="s">
        <v>306</v>
      </c>
      <c r="S46" s="119" t="s">
        <v>306</v>
      </c>
      <c r="T46" s="119" t="s">
        <v>306</v>
      </c>
      <c r="U46" s="189">
        <v>3.3403999999999998</v>
      </c>
      <c r="V46" s="119" t="s">
        <v>306</v>
      </c>
      <c r="W46" s="119" t="s">
        <v>306</v>
      </c>
      <c r="X46" s="119" t="s">
        <v>306</v>
      </c>
      <c r="Y46" s="119" t="s">
        <v>306</v>
      </c>
      <c r="Z46" s="119">
        <v>418</v>
      </c>
      <c r="AA46" s="119" t="s">
        <v>306</v>
      </c>
      <c r="AB46" s="119" t="s">
        <v>306</v>
      </c>
      <c r="AC46" s="119" t="s">
        <v>306</v>
      </c>
      <c r="AD46" s="119" t="s">
        <v>306</v>
      </c>
      <c r="AE46" s="119" t="s">
        <v>306</v>
      </c>
      <c r="AF46" s="119" t="s">
        <v>306</v>
      </c>
      <c r="AG46" s="119" t="s">
        <v>306</v>
      </c>
      <c r="AH46" s="119" t="s">
        <v>306</v>
      </c>
      <c r="AI46" s="189">
        <v>3.3403999999999998</v>
      </c>
      <c r="AJ46" s="119" t="s">
        <v>306</v>
      </c>
      <c r="AK46" s="119" t="s">
        <v>306</v>
      </c>
      <c r="AL46" s="119" t="s">
        <v>306</v>
      </c>
      <c r="AM46" s="119" t="s">
        <v>306</v>
      </c>
      <c r="AN46" s="119">
        <v>418</v>
      </c>
      <c r="AO46" s="119" t="s">
        <v>306</v>
      </c>
      <c r="AP46" s="119" t="s">
        <v>306</v>
      </c>
      <c r="AQ46" s="119" t="s">
        <v>306</v>
      </c>
      <c r="AR46" s="119" t="s">
        <v>306</v>
      </c>
      <c r="AS46" s="119" t="s">
        <v>306</v>
      </c>
      <c r="AT46" s="119" t="s">
        <v>306</v>
      </c>
      <c r="AU46" s="119" t="s">
        <v>306</v>
      </c>
      <c r="AV46" s="119" t="s">
        <v>306</v>
      </c>
      <c r="AW46" s="189">
        <v>3.3403999999999998</v>
      </c>
      <c r="AX46" s="119" t="s">
        <v>306</v>
      </c>
      <c r="AY46" s="119" t="s">
        <v>306</v>
      </c>
      <c r="AZ46" s="119" t="s">
        <v>306</v>
      </c>
      <c r="BA46" s="119" t="s">
        <v>306</v>
      </c>
      <c r="BB46" s="119">
        <v>418</v>
      </c>
      <c r="BC46" s="119" t="s">
        <v>306</v>
      </c>
      <c r="BD46" s="119" t="s">
        <v>306</v>
      </c>
      <c r="BE46" s="119" t="s">
        <v>306</v>
      </c>
      <c r="BF46" s="119" t="s">
        <v>306</v>
      </c>
      <c r="BG46" s="119" t="s">
        <v>306</v>
      </c>
      <c r="BH46" s="119" t="s">
        <v>306</v>
      </c>
      <c r="BI46" s="119" t="s">
        <v>306</v>
      </c>
      <c r="BJ46" s="119" t="s">
        <v>306</v>
      </c>
      <c r="BK46" s="189">
        <v>3.3403999999999998</v>
      </c>
      <c r="BL46" s="119" t="s">
        <v>306</v>
      </c>
      <c r="BM46" s="119" t="s">
        <v>306</v>
      </c>
      <c r="BN46" s="119" t="s">
        <v>306</v>
      </c>
      <c r="BO46" s="119" t="s">
        <v>306</v>
      </c>
      <c r="BP46" s="119">
        <v>418</v>
      </c>
      <c r="BQ46" s="119" t="s">
        <v>306</v>
      </c>
      <c r="BR46" s="189">
        <v>3.3403999999999998</v>
      </c>
      <c r="BS46" s="119" t="s">
        <v>306</v>
      </c>
      <c r="BT46" s="119" t="s">
        <v>306</v>
      </c>
      <c r="BU46" s="119" t="s">
        <v>306</v>
      </c>
      <c r="BV46" s="119" t="s">
        <v>306</v>
      </c>
      <c r="BW46" s="119">
        <v>418</v>
      </c>
      <c r="BX46" s="119" t="s">
        <v>306</v>
      </c>
      <c r="BY46" s="189">
        <v>3.3403999999999998</v>
      </c>
      <c r="BZ46" s="119" t="s">
        <v>306</v>
      </c>
      <c r="CA46" s="119" t="s">
        <v>306</v>
      </c>
      <c r="CB46" s="119" t="s">
        <v>306</v>
      </c>
      <c r="CC46" s="119" t="s">
        <v>306</v>
      </c>
      <c r="CD46" s="119">
        <v>418</v>
      </c>
      <c r="CE46" s="119" t="s">
        <v>306</v>
      </c>
      <c r="CF46" s="189">
        <v>3.3403999999999998</v>
      </c>
      <c r="CG46" s="119" t="s">
        <v>306</v>
      </c>
      <c r="CH46" s="119" t="s">
        <v>306</v>
      </c>
      <c r="CI46" s="119" t="s">
        <v>306</v>
      </c>
      <c r="CJ46" s="119" t="s">
        <v>306</v>
      </c>
      <c r="CK46" s="119">
        <v>418</v>
      </c>
      <c r="CL46" s="119" t="s">
        <v>306</v>
      </c>
      <c r="CM46" s="189">
        <f>16701892/1000000</f>
        <v>16.701892000000001</v>
      </c>
      <c r="CN46" s="119" t="s">
        <v>306</v>
      </c>
      <c r="CO46" s="119" t="s">
        <v>306</v>
      </c>
      <c r="CP46" s="119" t="s">
        <v>306</v>
      </c>
      <c r="CQ46" s="119" t="s">
        <v>306</v>
      </c>
      <c r="CR46" s="190">
        <v>2090</v>
      </c>
      <c r="CS46" s="119" t="s">
        <v>306</v>
      </c>
      <c r="CT46" s="189">
        <f>16701892/1000000</f>
        <v>16.701892000000001</v>
      </c>
      <c r="CU46" s="119" t="s">
        <v>306</v>
      </c>
      <c r="CV46" s="119" t="s">
        <v>306</v>
      </c>
      <c r="CW46" s="119" t="s">
        <v>306</v>
      </c>
      <c r="CX46" s="119" t="s">
        <v>306</v>
      </c>
      <c r="CY46" s="190">
        <v>2090</v>
      </c>
      <c r="CZ46" s="119" t="s">
        <v>306</v>
      </c>
    </row>
    <row r="47" spans="1:104" s="194" customFormat="1" ht="47.25">
      <c r="A47" s="120" t="s">
        <v>404</v>
      </c>
      <c r="B47" s="176" t="s">
        <v>405</v>
      </c>
      <c r="C47" s="122" t="s">
        <v>306</v>
      </c>
      <c r="D47" s="122" t="s">
        <v>306</v>
      </c>
      <c r="E47" s="122" t="s">
        <v>306</v>
      </c>
      <c r="F47" s="122" t="s">
        <v>306</v>
      </c>
      <c r="G47" s="122" t="s">
        <v>306</v>
      </c>
      <c r="H47" s="122" t="s">
        <v>306</v>
      </c>
      <c r="I47" s="122" t="s">
        <v>306</v>
      </c>
      <c r="J47" s="122" t="s">
        <v>306</v>
      </c>
      <c r="K47" s="122" t="s">
        <v>306</v>
      </c>
      <c r="L47" s="122" t="s">
        <v>306</v>
      </c>
      <c r="M47" s="122" t="s">
        <v>306</v>
      </c>
      <c r="N47" s="122" t="s">
        <v>306</v>
      </c>
      <c r="O47" s="122" t="s">
        <v>306</v>
      </c>
      <c r="P47" s="122" t="s">
        <v>306</v>
      </c>
      <c r="Q47" s="122" t="s">
        <v>306</v>
      </c>
      <c r="R47" s="122" t="s">
        <v>306</v>
      </c>
      <c r="S47" s="122" t="s">
        <v>306</v>
      </c>
      <c r="T47" s="122" t="s">
        <v>306</v>
      </c>
      <c r="U47" s="117">
        <f>U48+U49+U51+U56+U57+U63+U66</f>
        <v>8.4133794300000009</v>
      </c>
      <c r="V47" s="130">
        <f>V63+V66</f>
        <v>0.8</v>
      </c>
      <c r="W47" s="117" t="s">
        <v>306</v>
      </c>
      <c r="X47" s="117">
        <f>X48+X49+X51+X56+X57</f>
        <v>5.0109999999999992</v>
      </c>
      <c r="Y47" s="117" t="s">
        <v>306</v>
      </c>
      <c r="Z47" s="117" t="s">
        <v>306</v>
      </c>
      <c r="AA47" s="122" t="s">
        <v>306</v>
      </c>
      <c r="AB47" s="122" t="s">
        <v>306</v>
      </c>
      <c r="AC47" s="122" t="s">
        <v>306</v>
      </c>
      <c r="AD47" s="122" t="s">
        <v>306</v>
      </c>
      <c r="AE47" s="122" t="s">
        <v>306</v>
      </c>
      <c r="AF47" s="122" t="s">
        <v>306</v>
      </c>
      <c r="AG47" s="122" t="s">
        <v>306</v>
      </c>
      <c r="AH47" s="125" t="s">
        <v>306</v>
      </c>
      <c r="AI47" s="117">
        <f>AI50+AI70</f>
        <v>7.0349637299999994</v>
      </c>
      <c r="AJ47" s="117" t="s">
        <v>306</v>
      </c>
      <c r="AK47" s="117" t="s">
        <v>306</v>
      </c>
      <c r="AL47" s="117">
        <f>AL50</f>
        <v>3.3530000000000002</v>
      </c>
      <c r="AM47" s="117" t="s">
        <v>306</v>
      </c>
      <c r="AN47" s="117">
        <f>AN70</f>
        <v>1</v>
      </c>
      <c r="AO47" s="125" t="s">
        <v>306</v>
      </c>
      <c r="AP47" s="125" t="s">
        <v>306</v>
      </c>
      <c r="AQ47" s="125" t="s">
        <v>306</v>
      </c>
      <c r="AR47" s="125" t="s">
        <v>306</v>
      </c>
      <c r="AS47" s="125" t="s">
        <v>306</v>
      </c>
      <c r="AT47" s="125" t="s">
        <v>306</v>
      </c>
      <c r="AU47" s="125" t="s">
        <v>306</v>
      </c>
      <c r="AV47" s="117" t="s">
        <v>306</v>
      </c>
      <c r="AW47" s="117">
        <f>AW52+AW53+AW69+AW71</f>
        <v>3.9911461899999994</v>
      </c>
      <c r="AX47" s="117" t="s">
        <v>306</v>
      </c>
      <c r="AY47" s="117" t="s">
        <v>306</v>
      </c>
      <c r="AZ47" s="117">
        <f>AZ52+AZ53</f>
        <v>1.3719999999999999</v>
      </c>
      <c r="BA47" s="117" t="s">
        <v>306</v>
      </c>
      <c r="BB47" s="125">
        <f>BB69+BB71</f>
        <v>2</v>
      </c>
      <c r="BC47" s="125" t="s">
        <v>306</v>
      </c>
      <c r="BD47" s="125" t="s">
        <v>306</v>
      </c>
      <c r="BE47" s="125" t="s">
        <v>306</v>
      </c>
      <c r="BF47" s="125" t="s">
        <v>306</v>
      </c>
      <c r="BG47" s="125" t="s">
        <v>306</v>
      </c>
      <c r="BH47" s="125" t="s">
        <v>306</v>
      </c>
      <c r="BI47" s="125" t="s">
        <v>306</v>
      </c>
      <c r="BJ47" s="125" t="s">
        <v>306</v>
      </c>
      <c r="BK47" s="117">
        <f>BK55+BK59+BK60+BK65+BK67</f>
        <v>3.2476437800000002</v>
      </c>
      <c r="BL47" s="130">
        <f>BL65+BL67</f>
        <v>0.65</v>
      </c>
      <c r="BM47" s="125" t="s">
        <v>306</v>
      </c>
      <c r="BN47" s="117">
        <f>BN55+BN59+BN60</f>
        <v>2.2949999999999999</v>
      </c>
      <c r="BO47" s="125" t="s">
        <v>306</v>
      </c>
      <c r="BP47" s="132" t="s">
        <v>306</v>
      </c>
      <c r="BQ47" s="125" t="s">
        <v>306</v>
      </c>
      <c r="BR47" s="117">
        <f>BR55+BR59+BR60+BR65+BR67</f>
        <v>3.2476437800000002</v>
      </c>
      <c r="BS47" s="130">
        <f>BS65+BS67</f>
        <v>0.65</v>
      </c>
      <c r="BT47" s="125" t="s">
        <v>306</v>
      </c>
      <c r="BU47" s="117">
        <f>BU55+BU59+BU60</f>
        <v>2.2949999999999999</v>
      </c>
      <c r="BV47" s="125" t="s">
        <v>306</v>
      </c>
      <c r="BW47" s="132" t="s">
        <v>306</v>
      </c>
      <c r="BX47" s="125" t="s">
        <v>306</v>
      </c>
      <c r="BY47" s="117">
        <f>BY54+BY59+BY61+BY62+BY64+BY68</f>
        <v>7.0408297400000004</v>
      </c>
      <c r="BZ47" s="130">
        <f>BZ64+BZ68</f>
        <v>1.03</v>
      </c>
      <c r="CA47" s="125" t="s">
        <v>306</v>
      </c>
      <c r="CB47" s="117">
        <f>CB54+CB59+CB61+CB62</f>
        <v>4.4329999999999998</v>
      </c>
      <c r="CC47" s="125" t="s">
        <v>306</v>
      </c>
      <c r="CD47" s="132" t="s">
        <v>306</v>
      </c>
      <c r="CE47" s="125" t="s">
        <v>306</v>
      </c>
      <c r="CF47" s="117">
        <f>CF54+CF59+CF61+CF62+CF64+CF68</f>
        <v>7.0408297400000004</v>
      </c>
      <c r="CG47" s="130">
        <f>CG64+CG68</f>
        <v>1.03</v>
      </c>
      <c r="CH47" s="125" t="s">
        <v>306</v>
      </c>
      <c r="CI47" s="117">
        <f>CI54+CI59+CI61+CI62</f>
        <v>4.4329999999999998</v>
      </c>
      <c r="CJ47" s="125" t="s">
        <v>306</v>
      </c>
      <c r="CK47" s="132" t="s">
        <v>306</v>
      </c>
      <c r="CL47" s="125" t="s">
        <v>306</v>
      </c>
      <c r="CM47" s="117">
        <f>SUM(CM48:CM71)</f>
        <v>29.727962869999995</v>
      </c>
      <c r="CN47" s="130">
        <f>SUM(CN63:CN68)</f>
        <v>2.48</v>
      </c>
      <c r="CO47" s="125" t="s">
        <v>306</v>
      </c>
      <c r="CP47" s="117">
        <f>SUM(CP48:CP62)</f>
        <v>16.464000000000002</v>
      </c>
      <c r="CQ47" s="125" t="s">
        <v>306</v>
      </c>
      <c r="CR47" s="132">
        <f>CR69+CR70+CR71</f>
        <v>3</v>
      </c>
      <c r="CS47" s="125" t="s">
        <v>306</v>
      </c>
      <c r="CT47" s="117">
        <f>SUM(CT48:CT71)</f>
        <v>29.727962869999995</v>
      </c>
      <c r="CU47" s="130">
        <f>SUM(CU63:CU68)</f>
        <v>2.48</v>
      </c>
      <c r="CV47" s="125" t="s">
        <v>306</v>
      </c>
      <c r="CW47" s="117">
        <f>SUM(CW48:CW62)</f>
        <v>16.464000000000002</v>
      </c>
      <c r="CX47" s="125" t="s">
        <v>306</v>
      </c>
      <c r="CY47" s="132">
        <f>CY69+CY70+CY71</f>
        <v>3</v>
      </c>
      <c r="CZ47" s="125" t="s">
        <v>306</v>
      </c>
    </row>
    <row r="48" spans="1:104" s="86" customFormat="1" ht="63">
      <c r="A48" s="118" t="s">
        <v>406</v>
      </c>
      <c r="B48" s="184" t="s">
        <v>437</v>
      </c>
      <c r="C48" s="119" t="s">
        <v>306</v>
      </c>
      <c r="D48" s="119" t="s">
        <v>306</v>
      </c>
      <c r="E48" s="119" t="s">
        <v>306</v>
      </c>
      <c r="F48" s="119" t="s">
        <v>306</v>
      </c>
      <c r="G48" s="119" t="s">
        <v>306</v>
      </c>
      <c r="H48" s="119" t="s">
        <v>306</v>
      </c>
      <c r="I48" s="119" t="s">
        <v>306</v>
      </c>
      <c r="J48" s="119" t="s">
        <v>306</v>
      </c>
      <c r="K48" s="119" t="s">
        <v>306</v>
      </c>
      <c r="L48" s="119" t="s">
        <v>306</v>
      </c>
      <c r="M48" s="119" t="s">
        <v>306</v>
      </c>
      <c r="N48" s="119" t="s">
        <v>306</v>
      </c>
      <c r="O48" s="119" t="s">
        <v>306</v>
      </c>
      <c r="P48" s="119" t="s">
        <v>306</v>
      </c>
      <c r="Q48" s="119" t="s">
        <v>306</v>
      </c>
      <c r="R48" s="119" t="s">
        <v>306</v>
      </c>
      <c r="S48" s="119" t="s">
        <v>306</v>
      </c>
      <c r="T48" s="119" t="s">
        <v>306</v>
      </c>
      <c r="U48" s="187">
        <f>139613.14/1000000</f>
        <v>0.13961314000000002</v>
      </c>
      <c r="V48" s="119" t="s">
        <v>306</v>
      </c>
      <c r="W48" s="119" t="s">
        <v>306</v>
      </c>
      <c r="X48" s="188">
        <v>0.12</v>
      </c>
      <c r="Y48" s="119" t="s">
        <v>306</v>
      </c>
      <c r="Z48" s="119" t="s">
        <v>306</v>
      </c>
      <c r="AA48" s="119" t="s">
        <v>306</v>
      </c>
      <c r="AB48" s="119" t="s">
        <v>306</v>
      </c>
      <c r="AC48" s="119" t="s">
        <v>306</v>
      </c>
      <c r="AD48" s="119" t="s">
        <v>306</v>
      </c>
      <c r="AE48" s="119" t="s">
        <v>306</v>
      </c>
      <c r="AF48" s="119" t="s">
        <v>306</v>
      </c>
      <c r="AG48" s="119" t="s">
        <v>306</v>
      </c>
      <c r="AH48" s="119" t="s">
        <v>306</v>
      </c>
      <c r="AI48" s="119" t="s">
        <v>306</v>
      </c>
      <c r="AJ48" s="119" t="s">
        <v>306</v>
      </c>
      <c r="AK48" s="119" t="s">
        <v>306</v>
      </c>
      <c r="AL48" s="119" t="s">
        <v>306</v>
      </c>
      <c r="AM48" s="119" t="s">
        <v>306</v>
      </c>
      <c r="AN48" s="119" t="s">
        <v>306</v>
      </c>
      <c r="AO48" s="119" t="s">
        <v>306</v>
      </c>
      <c r="AP48" s="119" t="s">
        <v>306</v>
      </c>
      <c r="AQ48" s="119" t="s">
        <v>306</v>
      </c>
      <c r="AR48" s="119" t="s">
        <v>306</v>
      </c>
      <c r="AS48" s="119" t="s">
        <v>306</v>
      </c>
      <c r="AT48" s="119" t="s">
        <v>306</v>
      </c>
      <c r="AU48" s="119" t="s">
        <v>306</v>
      </c>
      <c r="AV48" s="119" t="s">
        <v>306</v>
      </c>
      <c r="AW48" s="119" t="s">
        <v>306</v>
      </c>
      <c r="AX48" s="119" t="s">
        <v>306</v>
      </c>
      <c r="AY48" s="119" t="s">
        <v>306</v>
      </c>
      <c r="AZ48" s="119" t="s">
        <v>306</v>
      </c>
      <c r="BA48" s="119" t="s">
        <v>306</v>
      </c>
      <c r="BB48" s="119" t="s">
        <v>306</v>
      </c>
      <c r="BC48" s="119" t="s">
        <v>306</v>
      </c>
      <c r="BD48" s="119" t="s">
        <v>306</v>
      </c>
      <c r="BE48" s="119" t="s">
        <v>306</v>
      </c>
      <c r="BF48" s="119" t="s">
        <v>306</v>
      </c>
      <c r="BG48" s="119" t="s">
        <v>306</v>
      </c>
      <c r="BH48" s="119" t="s">
        <v>306</v>
      </c>
      <c r="BI48" s="119" t="s">
        <v>306</v>
      </c>
      <c r="BJ48" s="119" t="s">
        <v>306</v>
      </c>
      <c r="BK48" s="119" t="s">
        <v>306</v>
      </c>
      <c r="BL48" s="119" t="s">
        <v>306</v>
      </c>
      <c r="BM48" s="119" t="s">
        <v>306</v>
      </c>
      <c r="BN48" s="119" t="s">
        <v>306</v>
      </c>
      <c r="BO48" s="119" t="s">
        <v>306</v>
      </c>
      <c r="BP48" s="119" t="s">
        <v>306</v>
      </c>
      <c r="BQ48" s="119" t="s">
        <v>306</v>
      </c>
      <c r="BR48" s="119" t="s">
        <v>306</v>
      </c>
      <c r="BS48" s="119" t="s">
        <v>306</v>
      </c>
      <c r="BT48" s="119" t="s">
        <v>306</v>
      </c>
      <c r="BU48" s="119" t="s">
        <v>306</v>
      </c>
      <c r="BV48" s="119" t="s">
        <v>306</v>
      </c>
      <c r="BW48" s="119" t="s">
        <v>306</v>
      </c>
      <c r="BX48" s="119" t="s">
        <v>306</v>
      </c>
      <c r="BY48" s="119" t="s">
        <v>306</v>
      </c>
      <c r="BZ48" s="119" t="s">
        <v>306</v>
      </c>
      <c r="CA48" s="119" t="s">
        <v>306</v>
      </c>
      <c r="CB48" s="119" t="s">
        <v>306</v>
      </c>
      <c r="CC48" s="119" t="s">
        <v>306</v>
      </c>
      <c r="CD48" s="119" t="s">
        <v>306</v>
      </c>
      <c r="CE48" s="119" t="s">
        <v>306</v>
      </c>
      <c r="CF48" s="119" t="s">
        <v>306</v>
      </c>
      <c r="CG48" s="119" t="s">
        <v>306</v>
      </c>
      <c r="CH48" s="119" t="s">
        <v>306</v>
      </c>
      <c r="CI48" s="119" t="s">
        <v>306</v>
      </c>
      <c r="CJ48" s="119" t="s">
        <v>306</v>
      </c>
      <c r="CK48" s="119" t="s">
        <v>306</v>
      </c>
      <c r="CL48" s="119" t="s">
        <v>306</v>
      </c>
      <c r="CM48" s="187">
        <f>139613.14/1000000</f>
        <v>0.13961314000000002</v>
      </c>
      <c r="CN48" s="119" t="s">
        <v>306</v>
      </c>
      <c r="CO48" s="119" t="s">
        <v>306</v>
      </c>
      <c r="CP48" s="188">
        <v>0.12</v>
      </c>
      <c r="CQ48" s="119" t="s">
        <v>306</v>
      </c>
      <c r="CR48" s="119" t="s">
        <v>306</v>
      </c>
      <c r="CS48" s="119" t="s">
        <v>306</v>
      </c>
      <c r="CT48" s="187">
        <f>139613.14/1000000</f>
        <v>0.13961314000000002</v>
      </c>
      <c r="CU48" s="119" t="s">
        <v>306</v>
      </c>
      <c r="CV48" s="119" t="s">
        <v>306</v>
      </c>
      <c r="CW48" s="188">
        <v>0.12</v>
      </c>
      <c r="CX48" s="119" t="s">
        <v>306</v>
      </c>
      <c r="CY48" s="119" t="s">
        <v>306</v>
      </c>
      <c r="CZ48" s="119" t="s">
        <v>306</v>
      </c>
    </row>
    <row r="49" spans="1:104" ht="31.9" customHeight="1">
      <c r="A49" s="118" t="s">
        <v>407</v>
      </c>
      <c r="B49" s="184" t="s">
        <v>438</v>
      </c>
      <c r="C49" s="119" t="s">
        <v>306</v>
      </c>
      <c r="D49" s="119" t="s">
        <v>306</v>
      </c>
      <c r="E49" s="119" t="s">
        <v>306</v>
      </c>
      <c r="F49" s="119" t="s">
        <v>306</v>
      </c>
      <c r="G49" s="119" t="s">
        <v>306</v>
      </c>
      <c r="H49" s="119" t="s">
        <v>306</v>
      </c>
      <c r="I49" s="119" t="s">
        <v>306</v>
      </c>
      <c r="J49" s="119" t="s">
        <v>306</v>
      </c>
      <c r="K49" s="119" t="s">
        <v>306</v>
      </c>
      <c r="L49" s="119" t="s">
        <v>306</v>
      </c>
      <c r="M49" s="119" t="s">
        <v>306</v>
      </c>
      <c r="N49" s="119" t="s">
        <v>306</v>
      </c>
      <c r="O49" s="119" t="s">
        <v>306</v>
      </c>
      <c r="P49" s="119" t="s">
        <v>306</v>
      </c>
      <c r="Q49" s="119" t="s">
        <v>306</v>
      </c>
      <c r="R49" s="119" t="s">
        <v>306</v>
      </c>
      <c r="S49" s="119" t="s">
        <v>306</v>
      </c>
      <c r="T49" s="119" t="s">
        <v>306</v>
      </c>
      <c r="U49" s="187">
        <f>497078.37/1000000</f>
        <v>0.49707836999999999</v>
      </c>
      <c r="V49" s="119" t="s">
        <v>306</v>
      </c>
      <c r="W49" s="119" t="s">
        <v>306</v>
      </c>
      <c r="X49" s="188">
        <v>0.7</v>
      </c>
      <c r="Y49" s="119" t="s">
        <v>306</v>
      </c>
      <c r="Z49" s="119" t="s">
        <v>306</v>
      </c>
      <c r="AA49" s="119" t="s">
        <v>306</v>
      </c>
      <c r="AB49" s="119" t="s">
        <v>306</v>
      </c>
      <c r="AC49" s="119" t="s">
        <v>306</v>
      </c>
      <c r="AD49" s="119" t="s">
        <v>306</v>
      </c>
      <c r="AE49" s="119" t="s">
        <v>306</v>
      </c>
      <c r="AF49" s="119" t="s">
        <v>306</v>
      </c>
      <c r="AG49" s="119" t="s">
        <v>306</v>
      </c>
      <c r="AH49" s="119" t="s">
        <v>306</v>
      </c>
      <c r="AI49" s="119" t="s">
        <v>306</v>
      </c>
      <c r="AJ49" s="119" t="s">
        <v>306</v>
      </c>
      <c r="AK49" s="119" t="s">
        <v>306</v>
      </c>
      <c r="AL49" s="119" t="s">
        <v>306</v>
      </c>
      <c r="AM49" s="119" t="s">
        <v>306</v>
      </c>
      <c r="AN49" s="119" t="s">
        <v>306</v>
      </c>
      <c r="AO49" s="119" t="s">
        <v>306</v>
      </c>
      <c r="AP49" s="119" t="s">
        <v>306</v>
      </c>
      <c r="AQ49" s="119" t="s">
        <v>306</v>
      </c>
      <c r="AR49" s="119" t="s">
        <v>306</v>
      </c>
      <c r="AS49" s="119" t="s">
        <v>306</v>
      </c>
      <c r="AT49" s="119" t="s">
        <v>306</v>
      </c>
      <c r="AU49" s="119" t="s">
        <v>306</v>
      </c>
      <c r="AV49" s="119" t="s">
        <v>306</v>
      </c>
      <c r="AW49" s="119" t="s">
        <v>306</v>
      </c>
      <c r="AX49" s="119" t="s">
        <v>306</v>
      </c>
      <c r="AY49" s="119" t="s">
        <v>306</v>
      </c>
      <c r="AZ49" s="119" t="s">
        <v>306</v>
      </c>
      <c r="BA49" s="119" t="s">
        <v>306</v>
      </c>
      <c r="BB49" s="119" t="s">
        <v>306</v>
      </c>
      <c r="BC49" s="119" t="s">
        <v>306</v>
      </c>
      <c r="BD49" s="119" t="s">
        <v>306</v>
      </c>
      <c r="BE49" s="119" t="s">
        <v>306</v>
      </c>
      <c r="BF49" s="119" t="s">
        <v>306</v>
      </c>
      <c r="BG49" s="119" t="s">
        <v>306</v>
      </c>
      <c r="BH49" s="119" t="s">
        <v>306</v>
      </c>
      <c r="BI49" s="119" t="s">
        <v>306</v>
      </c>
      <c r="BJ49" s="119" t="s">
        <v>306</v>
      </c>
      <c r="BK49" s="119" t="s">
        <v>306</v>
      </c>
      <c r="BL49" s="119" t="s">
        <v>306</v>
      </c>
      <c r="BM49" s="119" t="s">
        <v>306</v>
      </c>
      <c r="BN49" s="119" t="s">
        <v>306</v>
      </c>
      <c r="BO49" s="119" t="s">
        <v>306</v>
      </c>
      <c r="BP49" s="119" t="s">
        <v>306</v>
      </c>
      <c r="BQ49" s="119" t="s">
        <v>306</v>
      </c>
      <c r="BR49" s="119" t="s">
        <v>306</v>
      </c>
      <c r="BS49" s="119" t="s">
        <v>306</v>
      </c>
      <c r="BT49" s="119" t="s">
        <v>306</v>
      </c>
      <c r="BU49" s="119" t="s">
        <v>306</v>
      </c>
      <c r="BV49" s="119" t="s">
        <v>306</v>
      </c>
      <c r="BW49" s="119" t="s">
        <v>306</v>
      </c>
      <c r="BX49" s="119" t="s">
        <v>306</v>
      </c>
      <c r="BY49" s="119" t="s">
        <v>306</v>
      </c>
      <c r="BZ49" s="119" t="s">
        <v>306</v>
      </c>
      <c r="CA49" s="119" t="s">
        <v>306</v>
      </c>
      <c r="CB49" s="119" t="s">
        <v>306</v>
      </c>
      <c r="CC49" s="119" t="s">
        <v>306</v>
      </c>
      <c r="CD49" s="119" t="s">
        <v>306</v>
      </c>
      <c r="CE49" s="119" t="s">
        <v>306</v>
      </c>
      <c r="CF49" s="119" t="s">
        <v>306</v>
      </c>
      <c r="CG49" s="119" t="s">
        <v>306</v>
      </c>
      <c r="CH49" s="119" t="s">
        <v>306</v>
      </c>
      <c r="CI49" s="119" t="s">
        <v>306</v>
      </c>
      <c r="CJ49" s="119" t="s">
        <v>306</v>
      </c>
      <c r="CK49" s="119" t="s">
        <v>306</v>
      </c>
      <c r="CL49" s="119" t="s">
        <v>306</v>
      </c>
      <c r="CM49" s="187">
        <f>497078.37/1000000</f>
        <v>0.49707836999999999</v>
      </c>
      <c r="CN49" s="119" t="s">
        <v>306</v>
      </c>
      <c r="CO49" s="119" t="s">
        <v>306</v>
      </c>
      <c r="CP49" s="188">
        <v>0.7</v>
      </c>
      <c r="CQ49" s="119" t="s">
        <v>306</v>
      </c>
      <c r="CR49" s="119" t="s">
        <v>306</v>
      </c>
      <c r="CS49" s="119" t="s">
        <v>306</v>
      </c>
      <c r="CT49" s="187">
        <f>497078.37/1000000</f>
        <v>0.49707836999999999</v>
      </c>
      <c r="CU49" s="119" t="s">
        <v>306</v>
      </c>
      <c r="CV49" s="119" t="s">
        <v>306</v>
      </c>
      <c r="CW49" s="188">
        <v>0.7</v>
      </c>
      <c r="CX49" s="119" t="s">
        <v>306</v>
      </c>
      <c r="CY49" s="119" t="s">
        <v>306</v>
      </c>
      <c r="CZ49" s="119" t="s">
        <v>306</v>
      </c>
    </row>
    <row r="50" spans="1:104" ht="38.450000000000003" customHeight="1">
      <c r="A50" s="118" t="s">
        <v>408</v>
      </c>
      <c r="B50" s="184" t="s">
        <v>439</v>
      </c>
      <c r="C50" s="119" t="s">
        <v>306</v>
      </c>
      <c r="D50" s="119" t="s">
        <v>306</v>
      </c>
      <c r="E50" s="119" t="s">
        <v>306</v>
      </c>
      <c r="F50" s="119" t="s">
        <v>306</v>
      </c>
      <c r="G50" s="119" t="s">
        <v>306</v>
      </c>
      <c r="H50" s="119" t="s">
        <v>306</v>
      </c>
      <c r="I50" s="119" t="s">
        <v>306</v>
      </c>
      <c r="J50" s="119" t="s">
        <v>306</v>
      </c>
      <c r="K50" s="119" t="s">
        <v>306</v>
      </c>
      <c r="L50" s="119" t="s">
        <v>306</v>
      </c>
      <c r="M50" s="119" t="s">
        <v>306</v>
      </c>
      <c r="N50" s="119" t="s">
        <v>306</v>
      </c>
      <c r="O50" s="119" t="s">
        <v>306</v>
      </c>
      <c r="P50" s="119" t="s">
        <v>306</v>
      </c>
      <c r="Q50" s="119" t="s">
        <v>306</v>
      </c>
      <c r="R50" s="119" t="s">
        <v>306</v>
      </c>
      <c r="S50" s="119" t="s">
        <v>306</v>
      </c>
      <c r="T50" s="119" t="s">
        <v>306</v>
      </c>
      <c r="U50" s="145" t="s">
        <v>306</v>
      </c>
      <c r="V50" s="119" t="s">
        <v>306</v>
      </c>
      <c r="W50" s="119" t="s">
        <v>306</v>
      </c>
      <c r="X50" s="145" t="s">
        <v>306</v>
      </c>
      <c r="Y50" s="119" t="s">
        <v>306</v>
      </c>
      <c r="Z50" s="119" t="s">
        <v>306</v>
      </c>
      <c r="AA50" s="119" t="s">
        <v>306</v>
      </c>
      <c r="AB50" s="119" t="s">
        <v>306</v>
      </c>
      <c r="AC50" s="119" t="s">
        <v>306</v>
      </c>
      <c r="AD50" s="119" t="s">
        <v>306</v>
      </c>
      <c r="AE50" s="119" t="s">
        <v>306</v>
      </c>
      <c r="AF50" s="119" t="s">
        <v>306</v>
      </c>
      <c r="AG50" s="119" t="s">
        <v>306</v>
      </c>
      <c r="AH50" s="119" t="s">
        <v>306</v>
      </c>
      <c r="AI50" s="187">
        <f>6335572.91/1000000</f>
        <v>6.3355729099999998</v>
      </c>
      <c r="AJ50" s="119" t="s">
        <v>306</v>
      </c>
      <c r="AK50" s="119" t="s">
        <v>306</v>
      </c>
      <c r="AL50" s="188">
        <f>0.6+2.753</f>
        <v>3.3530000000000002</v>
      </c>
      <c r="AM50" s="119" t="s">
        <v>306</v>
      </c>
      <c r="AN50" s="119" t="s">
        <v>306</v>
      </c>
      <c r="AO50" s="119" t="s">
        <v>306</v>
      </c>
      <c r="AP50" s="119" t="s">
        <v>306</v>
      </c>
      <c r="AQ50" s="119" t="s">
        <v>306</v>
      </c>
      <c r="AR50" s="119" t="s">
        <v>306</v>
      </c>
      <c r="AS50" s="119" t="s">
        <v>306</v>
      </c>
      <c r="AT50" s="119" t="s">
        <v>306</v>
      </c>
      <c r="AU50" s="119" t="s">
        <v>306</v>
      </c>
      <c r="AV50" s="119" t="s">
        <v>306</v>
      </c>
      <c r="AW50" s="119" t="s">
        <v>306</v>
      </c>
      <c r="AX50" s="119" t="s">
        <v>306</v>
      </c>
      <c r="AY50" s="119" t="s">
        <v>306</v>
      </c>
      <c r="AZ50" s="119" t="s">
        <v>306</v>
      </c>
      <c r="BA50" s="119" t="s">
        <v>306</v>
      </c>
      <c r="BB50" s="119" t="s">
        <v>306</v>
      </c>
      <c r="BC50" s="119" t="s">
        <v>306</v>
      </c>
      <c r="BD50" s="119" t="s">
        <v>306</v>
      </c>
      <c r="BE50" s="119" t="s">
        <v>306</v>
      </c>
      <c r="BF50" s="119" t="s">
        <v>306</v>
      </c>
      <c r="BG50" s="119" t="s">
        <v>306</v>
      </c>
      <c r="BH50" s="119" t="s">
        <v>306</v>
      </c>
      <c r="BI50" s="119" t="s">
        <v>306</v>
      </c>
      <c r="BJ50" s="119" t="s">
        <v>306</v>
      </c>
      <c r="BK50" s="119" t="s">
        <v>306</v>
      </c>
      <c r="BL50" s="119" t="s">
        <v>306</v>
      </c>
      <c r="BM50" s="119" t="s">
        <v>306</v>
      </c>
      <c r="BN50" s="119" t="s">
        <v>306</v>
      </c>
      <c r="BO50" s="119" t="s">
        <v>306</v>
      </c>
      <c r="BP50" s="119" t="s">
        <v>306</v>
      </c>
      <c r="BQ50" s="119" t="s">
        <v>306</v>
      </c>
      <c r="BR50" s="119" t="s">
        <v>306</v>
      </c>
      <c r="BS50" s="119" t="s">
        <v>306</v>
      </c>
      <c r="BT50" s="119" t="s">
        <v>306</v>
      </c>
      <c r="BU50" s="119" t="s">
        <v>306</v>
      </c>
      <c r="BV50" s="119" t="s">
        <v>306</v>
      </c>
      <c r="BW50" s="119" t="s">
        <v>306</v>
      </c>
      <c r="BX50" s="119" t="s">
        <v>306</v>
      </c>
      <c r="BY50" s="119" t="s">
        <v>306</v>
      </c>
      <c r="BZ50" s="119" t="s">
        <v>306</v>
      </c>
      <c r="CA50" s="119" t="s">
        <v>306</v>
      </c>
      <c r="CB50" s="119" t="s">
        <v>306</v>
      </c>
      <c r="CC50" s="119" t="s">
        <v>306</v>
      </c>
      <c r="CD50" s="119" t="s">
        <v>306</v>
      </c>
      <c r="CE50" s="119" t="s">
        <v>306</v>
      </c>
      <c r="CF50" s="119" t="s">
        <v>306</v>
      </c>
      <c r="CG50" s="119" t="s">
        <v>306</v>
      </c>
      <c r="CH50" s="119" t="s">
        <v>306</v>
      </c>
      <c r="CI50" s="119" t="s">
        <v>306</v>
      </c>
      <c r="CJ50" s="119" t="s">
        <v>306</v>
      </c>
      <c r="CK50" s="119" t="s">
        <v>306</v>
      </c>
      <c r="CL50" s="119" t="s">
        <v>306</v>
      </c>
      <c r="CM50" s="187">
        <f>6335572.91/1000000</f>
        <v>6.3355729099999998</v>
      </c>
      <c r="CN50" s="119" t="s">
        <v>306</v>
      </c>
      <c r="CO50" s="119" t="s">
        <v>306</v>
      </c>
      <c r="CP50" s="188">
        <f>0.6+2.753</f>
        <v>3.3530000000000002</v>
      </c>
      <c r="CQ50" s="119" t="s">
        <v>306</v>
      </c>
      <c r="CR50" s="119" t="s">
        <v>306</v>
      </c>
      <c r="CS50" s="119" t="s">
        <v>306</v>
      </c>
      <c r="CT50" s="187">
        <f>6335572.91/1000000</f>
        <v>6.3355729099999998</v>
      </c>
      <c r="CU50" s="119" t="s">
        <v>306</v>
      </c>
      <c r="CV50" s="119" t="s">
        <v>306</v>
      </c>
      <c r="CW50" s="188">
        <f>0.6+2.753</f>
        <v>3.3530000000000002</v>
      </c>
      <c r="CX50" s="119" t="s">
        <v>306</v>
      </c>
      <c r="CY50" s="119" t="s">
        <v>306</v>
      </c>
      <c r="CZ50" s="119" t="s">
        <v>306</v>
      </c>
    </row>
    <row r="51" spans="1:104" ht="37.15" customHeight="1">
      <c r="A51" s="118" t="s">
        <v>409</v>
      </c>
      <c r="B51" s="184" t="s">
        <v>440</v>
      </c>
      <c r="C51" s="119" t="s">
        <v>306</v>
      </c>
      <c r="D51" s="119" t="s">
        <v>306</v>
      </c>
      <c r="E51" s="119" t="s">
        <v>306</v>
      </c>
      <c r="F51" s="119" t="s">
        <v>306</v>
      </c>
      <c r="G51" s="119" t="s">
        <v>306</v>
      </c>
      <c r="H51" s="119" t="s">
        <v>306</v>
      </c>
      <c r="I51" s="119" t="s">
        <v>306</v>
      </c>
      <c r="J51" s="119" t="s">
        <v>306</v>
      </c>
      <c r="K51" s="119" t="s">
        <v>306</v>
      </c>
      <c r="L51" s="119" t="s">
        <v>306</v>
      </c>
      <c r="M51" s="119" t="s">
        <v>306</v>
      </c>
      <c r="N51" s="119" t="s">
        <v>306</v>
      </c>
      <c r="O51" s="119" t="s">
        <v>306</v>
      </c>
      <c r="P51" s="119" t="s">
        <v>306</v>
      </c>
      <c r="Q51" s="119" t="s">
        <v>306</v>
      </c>
      <c r="R51" s="119" t="s">
        <v>306</v>
      </c>
      <c r="S51" s="119" t="s">
        <v>306</v>
      </c>
      <c r="T51" s="119" t="s">
        <v>306</v>
      </c>
      <c r="U51" s="187">
        <f>3612087.27/1000000</f>
        <v>3.61208727</v>
      </c>
      <c r="V51" s="119" t="s">
        <v>306</v>
      </c>
      <c r="W51" s="119" t="s">
        <v>306</v>
      </c>
      <c r="X51" s="188">
        <v>1.601</v>
      </c>
      <c r="Y51" s="119" t="s">
        <v>306</v>
      </c>
      <c r="Z51" s="119" t="s">
        <v>306</v>
      </c>
      <c r="AA51" s="119" t="s">
        <v>306</v>
      </c>
      <c r="AB51" s="119" t="s">
        <v>306</v>
      </c>
      <c r="AC51" s="119" t="s">
        <v>306</v>
      </c>
      <c r="AD51" s="119" t="s">
        <v>306</v>
      </c>
      <c r="AE51" s="119" t="s">
        <v>306</v>
      </c>
      <c r="AF51" s="119" t="s">
        <v>306</v>
      </c>
      <c r="AG51" s="119" t="s">
        <v>306</v>
      </c>
      <c r="AH51" s="119" t="s">
        <v>306</v>
      </c>
      <c r="AI51" s="119" t="s">
        <v>306</v>
      </c>
      <c r="AJ51" s="119" t="s">
        <v>306</v>
      </c>
      <c r="AK51" s="119" t="s">
        <v>306</v>
      </c>
      <c r="AL51" s="119" t="s">
        <v>306</v>
      </c>
      <c r="AM51" s="119" t="s">
        <v>306</v>
      </c>
      <c r="AN51" s="119" t="s">
        <v>306</v>
      </c>
      <c r="AO51" s="119" t="s">
        <v>306</v>
      </c>
      <c r="AP51" s="119" t="s">
        <v>306</v>
      </c>
      <c r="AQ51" s="119" t="s">
        <v>306</v>
      </c>
      <c r="AR51" s="119" t="s">
        <v>306</v>
      </c>
      <c r="AS51" s="119" t="s">
        <v>306</v>
      </c>
      <c r="AT51" s="119" t="s">
        <v>306</v>
      </c>
      <c r="AU51" s="119" t="s">
        <v>306</v>
      </c>
      <c r="AV51" s="119" t="s">
        <v>306</v>
      </c>
      <c r="AW51" s="119" t="s">
        <v>306</v>
      </c>
      <c r="AX51" s="119" t="s">
        <v>306</v>
      </c>
      <c r="AY51" s="119" t="s">
        <v>306</v>
      </c>
      <c r="AZ51" s="119" t="s">
        <v>306</v>
      </c>
      <c r="BA51" s="119" t="s">
        <v>306</v>
      </c>
      <c r="BB51" s="119" t="s">
        <v>306</v>
      </c>
      <c r="BC51" s="119" t="s">
        <v>306</v>
      </c>
      <c r="BD51" s="119" t="s">
        <v>306</v>
      </c>
      <c r="BE51" s="119" t="s">
        <v>306</v>
      </c>
      <c r="BF51" s="119" t="s">
        <v>306</v>
      </c>
      <c r="BG51" s="119" t="s">
        <v>306</v>
      </c>
      <c r="BH51" s="119" t="s">
        <v>306</v>
      </c>
      <c r="BI51" s="119" t="s">
        <v>306</v>
      </c>
      <c r="BJ51" s="119" t="s">
        <v>306</v>
      </c>
      <c r="BK51" s="119" t="s">
        <v>306</v>
      </c>
      <c r="BL51" s="119" t="s">
        <v>306</v>
      </c>
      <c r="BM51" s="119" t="s">
        <v>306</v>
      </c>
      <c r="BN51" s="119" t="s">
        <v>306</v>
      </c>
      <c r="BO51" s="119" t="s">
        <v>306</v>
      </c>
      <c r="BP51" s="119" t="s">
        <v>306</v>
      </c>
      <c r="BQ51" s="119" t="s">
        <v>306</v>
      </c>
      <c r="BR51" s="119" t="s">
        <v>306</v>
      </c>
      <c r="BS51" s="119" t="s">
        <v>306</v>
      </c>
      <c r="BT51" s="119" t="s">
        <v>306</v>
      </c>
      <c r="BU51" s="119" t="s">
        <v>306</v>
      </c>
      <c r="BV51" s="119" t="s">
        <v>306</v>
      </c>
      <c r="BW51" s="119" t="s">
        <v>306</v>
      </c>
      <c r="BX51" s="119" t="s">
        <v>306</v>
      </c>
      <c r="BY51" s="119" t="s">
        <v>306</v>
      </c>
      <c r="BZ51" s="119" t="s">
        <v>306</v>
      </c>
      <c r="CA51" s="119" t="s">
        <v>306</v>
      </c>
      <c r="CB51" s="119" t="s">
        <v>306</v>
      </c>
      <c r="CC51" s="119" t="s">
        <v>306</v>
      </c>
      <c r="CD51" s="119" t="s">
        <v>306</v>
      </c>
      <c r="CE51" s="119" t="s">
        <v>306</v>
      </c>
      <c r="CF51" s="119" t="s">
        <v>306</v>
      </c>
      <c r="CG51" s="119" t="s">
        <v>306</v>
      </c>
      <c r="CH51" s="119" t="s">
        <v>306</v>
      </c>
      <c r="CI51" s="119" t="s">
        <v>306</v>
      </c>
      <c r="CJ51" s="119" t="s">
        <v>306</v>
      </c>
      <c r="CK51" s="119" t="s">
        <v>306</v>
      </c>
      <c r="CL51" s="119" t="s">
        <v>306</v>
      </c>
      <c r="CM51" s="187">
        <f>3612087.27/1000000</f>
        <v>3.61208727</v>
      </c>
      <c r="CN51" s="119" t="s">
        <v>306</v>
      </c>
      <c r="CO51" s="119" t="s">
        <v>306</v>
      </c>
      <c r="CP51" s="188">
        <v>1.601</v>
      </c>
      <c r="CQ51" s="119" t="s">
        <v>306</v>
      </c>
      <c r="CR51" s="119" t="s">
        <v>306</v>
      </c>
      <c r="CS51" s="119" t="s">
        <v>306</v>
      </c>
      <c r="CT51" s="187">
        <f>3612087.27/1000000</f>
        <v>3.61208727</v>
      </c>
      <c r="CU51" s="119" t="s">
        <v>306</v>
      </c>
      <c r="CV51" s="119" t="s">
        <v>306</v>
      </c>
      <c r="CW51" s="188">
        <v>1.601</v>
      </c>
      <c r="CX51" s="119" t="s">
        <v>306</v>
      </c>
      <c r="CY51" s="119" t="s">
        <v>306</v>
      </c>
      <c r="CZ51" s="119" t="s">
        <v>306</v>
      </c>
    </row>
    <row r="52" spans="1:104" s="182" customFormat="1" ht="63">
      <c r="A52" s="118" t="s">
        <v>410</v>
      </c>
      <c r="B52" s="184" t="s">
        <v>441</v>
      </c>
      <c r="C52" s="119" t="s">
        <v>306</v>
      </c>
      <c r="D52" s="119" t="s">
        <v>306</v>
      </c>
      <c r="E52" s="119" t="s">
        <v>306</v>
      </c>
      <c r="F52" s="119" t="s">
        <v>306</v>
      </c>
      <c r="G52" s="119" t="s">
        <v>306</v>
      </c>
      <c r="H52" s="119" t="s">
        <v>306</v>
      </c>
      <c r="I52" s="119" t="s">
        <v>306</v>
      </c>
      <c r="J52" s="119" t="s">
        <v>306</v>
      </c>
      <c r="K52" s="119" t="s">
        <v>306</v>
      </c>
      <c r="L52" s="119" t="s">
        <v>306</v>
      </c>
      <c r="M52" s="119" t="s">
        <v>306</v>
      </c>
      <c r="N52" s="119" t="s">
        <v>306</v>
      </c>
      <c r="O52" s="119" t="s">
        <v>306</v>
      </c>
      <c r="P52" s="119" t="s">
        <v>306</v>
      </c>
      <c r="Q52" s="119" t="s">
        <v>306</v>
      </c>
      <c r="R52" s="119" t="s">
        <v>306</v>
      </c>
      <c r="S52" s="119" t="s">
        <v>306</v>
      </c>
      <c r="T52" s="119" t="s">
        <v>306</v>
      </c>
      <c r="U52" s="145" t="s">
        <v>306</v>
      </c>
      <c r="V52" s="119" t="s">
        <v>306</v>
      </c>
      <c r="W52" s="119" t="s">
        <v>306</v>
      </c>
      <c r="X52" s="145" t="s">
        <v>306</v>
      </c>
      <c r="Y52" s="119" t="s">
        <v>306</v>
      </c>
      <c r="Z52" s="119" t="s">
        <v>306</v>
      </c>
      <c r="AA52" s="119" t="s">
        <v>306</v>
      </c>
      <c r="AB52" s="119" t="s">
        <v>306</v>
      </c>
      <c r="AC52" s="119" t="s">
        <v>306</v>
      </c>
      <c r="AD52" s="119" t="s">
        <v>306</v>
      </c>
      <c r="AE52" s="119" t="s">
        <v>306</v>
      </c>
      <c r="AF52" s="119" t="s">
        <v>306</v>
      </c>
      <c r="AG52" s="119" t="s">
        <v>306</v>
      </c>
      <c r="AH52" s="119" t="s">
        <v>306</v>
      </c>
      <c r="AI52" s="119" t="s">
        <v>306</v>
      </c>
      <c r="AJ52" s="119" t="s">
        <v>306</v>
      </c>
      <c r="AK52" s="119" t="s">
        <v>306</v>
      </c>
      <c r="AL52" s="119" t="s">
        <v>306</v>
      </c>
      <c r="AM52" s="119" t="s">
        <v>306</v>
      </c>
      <c r="AN52" s="119" t="s">
        <v>306</v>
      </c>
      <c r="AO52" s="119" t="s">
        <v>306</v>
      </c>
      <c r="AP52" s="119" t="s">
        <v>306</v>
      </c>
      <c r="AQ52" s="119" t="s">
        <v>306</v>
      </c>
      <c r="AR52" s="119" t="s">
        <v>306</v>
      </c>
      <c r="AS52" s="119" t="s">
        <v>306</v>
      </c>
      <c r="AT52" s="119" t="s">
        <v>306</v>
      </c>
      <c r="AU52" s="119" t="s">
        <v>306</v>
      </c>
      <c r="AV52" s="119" t="s">
        <v>306</v>
      </c>
      <c r="AW52" s="187">
        <f>273790.47/1000000</f>
        <v>0.27379046999999995</v>
      </c>
      <c r="AX52" s="119" t="s">
        <v>306</v>
      </c>
      <c r="AY52" s="119" t="s">
        <v>306</v>
      </c>
      <c r="AZ52" s="188">
        <v>0.156</v>
      </c>
      <c r="BA52" s="119" t="s">
        <v>306</v>
      </c>
      <c r="BB52" s="119" t="s">
        <v>306</v>
      </c>
      <c r="BC52" s="119" t="s">
        <v>306</v>
      </c>
      <c r="BD52" s="119" t="s">
        <v>306</v>
      </c>
      <c r="BE52" s="119" t="s">
        <v>306</v>
      </c>
      <c r="BF52" s="119" t="s">
        <v>306</v>
      </c>
      <c r="BG52" s="119" t="s">
        <v>306</v>
      </c>
      <c r="BH52" s="119" t="s">
        <v>306</v>
      </c>
      <c r="BI52" s="119" t="s">
        <v>306</v>
      </c>
      <c r="BJ52" s="119" t="s">
        <v>306</v>
      </c>
      <c r="BK52" s="119" t="s">
        <v>306</v>
      </c>
      <c r="BL52" s="119" t="s">
        <v>306</v>
      </c>
      <c r="BM52" s="119" t="s">
        <v>306</v>
      </c>
      <c r="BN52" s="119" t="s">
        <v>306</v>
      </c>
      <c r="BO52" s="119" t="s">
        <v>306</v>
      </c>
      <c r="BP52" s="119" t="s">
        <v>306</v>
      </c>
      <c r="BQ52" s="119" t="s">
        <v>306</v>
      </c>
      <c r="BR52" s="119" t="s">
        <v>306</v>
      </c>
      <c r="BS52" s="119" t="s">
        <v>306</v>
      </c>
      <c r="BT52" s="119" t="s">
        <v>306</v>
      </c>
      <c r="BU52" s="119" t="s">
        <v>306</v>
      </c>
      <c r="BV52" s="119" t="s">
        <v>306</v>
      </c>
      <c r="BW52" s="119" t="s">
        <v>306</v>
      </c>
      <c r="BX52" s="119" t="s">
        <v>306</v>
      </c>
      <c r="BY52" s="119" t="s">
        <v>306</v>
      </c>
      <c r="BZ52" s="119" t="s">
        <v>306</v>
      </c>
      <c r="CA52" s="119" t="s">
        <v>306</v>
      </c>
      <c r="CB52" s="119" t="s">
        <v>306</v>
      </c>
      <c r="CC52" s="119" t="s">
        <v>306</v>
      </c>
      <c r="CD52" s="119" t="s">
        <v>306</v>
      </c>
      <c r="CE52" s="119" t="s">
        <v>306</v>
      </c>
      <c r="CF52" s="119" t="s">
        <v>306</v>
      </c>
      <c r="CG52" s="119" t="s">
        <v>306</v>
      </c>
      <c r="CH52" s="119" t="s">
        <v>306</v>
      </c>
      <c r="CI52" s="119" t="s">
        <v>306</v>
      </c>
      <c r="CJ52" s="119" t="s">
        <v>306</v>
      </c>
      <c r="CK52" s="119" t="s">
        <v>306</v>
      </c>
      <c r="CL52" s="119" t="s">
        <v>306</v>
      </c>
      <c r="CM52" s="187">
        <f>273790.47/1000000</f>
        <v>0.27379046999999995</v>
      </c>
      <c r="CN52" s="119" t="s">
        <v>306</v>
      </c>
      <c r="CO52" s="119" t="s">
        <v>306</v>
      </c>
      <c r="CP52" s="188">
        <v>0.156</v>
      </c>
      <c r="CQ52" s="119" t="s">
        <v>306</v>
      </c>
      <c r="CR52" s="119" t="s">
        <v>306</v>
      </c>
      <c r="CS52" s="119" t="s">
        <v>306</v>
      </c>
      <c r="CT52" s="187">
        <f>273790.47/1000000</f>
        <v>0.27379046999999995</v>
      </c>
      <c r="CU52" s="119" t="s">
        <v>306</v>
      </c>
      <c r="CV52" s="119" t="s">
        <v>306</v>
      </c>
      <c r="CW52" s="188">
        <v>0.156</v>
      </c>
      <c r="CX52" s="119" t="s">
        <v>306</v>
      </c>
      <c r="CY52" s="119" t="s">
        <v>306</v>
      </c>
      <c r="CZ52" s="119" t="s">
        <v>306</v>
      </c>
    </row>
    <row r="53" spans="1:104" ht="47.25">
      <c r="A53" s="118" t="s">
        <v>411</v>
      </c>
      <c r="B53" s="184" t="s">
        <v>442</v>
      </c>
      <c r="C53" s="119" t="s">
        <v>306</v>
      </c>
      <c r="D53" s="119" t="s">
        <v>306</v>
      </c>
      <c r="E53" s="119" t="s">
        <v>306</v>
      </c>
      <c r="F53" s="119" t="s">
        <v>306</v>
      </c>
      <c r="G53" s="119" t="s">
        <v>306</v>
      </c>
      <c r="H53" s="119" t="s">
        <v>306</v>
      </c>
      <c r="I53" s="119" t="s">
        <v>306</v>
      </c>
      <c r="J53" s="119" t="s">
        <v>306</v>
      </c>
      <c r="K53" s="119" t="s">
        <v>306</v>
      </c>
      <c r="L53" s="119" t="s">
        <v>306</v>
      </c>
      <c r="M53" s="119" t="s">
        <v>306</v>
      </c>
      <c r="N53" s="119" t="s">
        <v>306</v>
      </c>
      <c r="O53" s="119" t="s">
        <v>306</v>
      </c>
      <c r="P53" s="119" t="s">
        <v>306</v>
      </c>
      <c r="Q53" s="119" t="s">
        <v>306</v>
      </c>
      <c r="R53" s="119" t="s">
        <v>306</v>
      </c>
      <c r="S53" s="119" t="s">
        <v>306</v>
      </c>
      <c r="T53" s="119" t="s">
        <v>306</v>
      </c>
      <c r="U53" s="145" t="s">
        <v>306</v>
      </c>
      <c r="V53" s="119" t="s">
        <v>306</v>
      </c>
      <c r="W53" s="119" t="s">
        <v>306</v>
      </c>
      <c r="X53" s="145" t="s">
        <v>306</v>
      </c>
      <c r="Y53" s="119" t="s">
        <v>306</v>
      </c>
      <c r="Z53" s="119" t="s">
        <v>306</v>
      </c>
      <c r="AA53" s="119" t="s">
        <v>306</v>
      </c>
      <c r="AB53" s="119" t="s">
        <v>306</v>
      </c>
      <c r="AC53" s="119" t="s">
        <v>306</v>
      </c>
      <c r="AD53" s="119" t="s">
        <v>306</v>
      </c>
      <c r="AE53" s="119" t="s">
        <v>306</v>
      </c>
      <c r="AF53" s="119" t="s">
        <v>306</v>
      </c>
      <c r="AG53" s="119" t="s">
        <v>306</v>
      </c>
      <c r="AH53" s="119" t="s">
        <v>306</v>
      </c>
      <c r="AI53" s="119" t="s">
        <v>306</v>
      </c>
      <c r="AJ53" s="119" t="s">
        <v>306</v>
      </c>
      <c r="AK53" s="119" t="s">
        <v>306</v>
      </c>
      <c r="AL53" s="119" t="s">
        <v>306</v>
      </c>
      <c r="AM53" s="119" t="s">
        <v>306</v>
      </c>
      <c r="AN53" s="119" t="s">
        <v>306</v>
      </c>
      <c r="AO53" s="119" t="s">
        <v>306</v>
      </c>
      <c r="AP53" s="119" t="s">
        <v>306</v>
      </c>
      <c r="AQ53" s="119" t="s">
        <v>306</v>
      </c>
      <c r="AR53" s="119" t="s">
        <v>306</v>
      </c>
      <c r="AS53" s="119" t="s">
        <v>306</v>
      </c>
      <c r="AT53" s="119" t="s">
        <v>306</v>
      </c>
      <c r="AU53" s="119" t="s">
        <v>306</v>
      </c>
      <c r="AV53" s="119" t="s">
        <v>306</v>
      </c>
      <c r="AW53" s="187">
        <f>2489339.85/1000000</f>
        <v>2.4893398499999999</v>
      </c>
      <c r="AX53" s="119" t="s">
        <v>306</v>
      </c>
      <c r="AY53" s="119" t="s">
        <v>306</v>
      </c>
      <c r="AZ53" s="188">
        <f>0.608+0.608</f>
        <v>1.216</v>
      </c>
      <c r="BA53" s="119" t="s">
        <v>306</v>
      </c>
      <c r="BB53" s="119" t="s">
        <v>306</v>
      </c>
      <c r="BC53" s="119" t="s">
        <v>306</v>
      </c>
      <c r="BD53" s="119" t="s">
        <v>306</v>
      </c>
      <c r="BE53" s="119" t="s">
        <v>306</v>
      </c>
      <c r="BF53" s="119" t="s">
        <v>306</v>
      </c>
      <c r="BG53" s="119" t="s">
        <v>306</v>
      </c>
      <c r="BH53" s="119" t="s">
        <v>306</v>
      </c>
      <c r="BI53" s="119" t="s">
        <v>306</v>
      </c>
      <c r="BJ53" s="119" t="s">
        <v>306</v>
      </c>
      <c r="BK53" s="119" t="s">
        <v>306</v>
      </c>
      <c r="BL53" s="119" t="s">
        <v>306</v>
      </c>
      <c r="BM53" s="119" t="s">
        <v>306</v>
      </c>
      <c r="BN53" s="119" t="s">
        <v>306</v>
      </c>
      <c r="BO53" s="119" t="s">
        <v>306</v>
      </c>
      <c r="BP53" s="119" t="s">
        <v>306</v>
      </c>
      <c r="BQ53" s="119" t="s">
        <v>306</v>
      </c>
      <c r="BR53" s="119" t="s">
        <v>306</v>
      </c>
      <c r="BS53" s="119" t="s">
        <v>306</v>
      </c>
      <c r="BT53" s="119" t="s">
        <v>306</v>
      </c>
      <c r="BU53" s="119" t="s">
        <v>306</v>
      </c>
      <c r="BV53" s="119" t="s">
        <v>306</v>
      </c>
      <c r="BW53" s="119" t="s">
        <v>306</v>
      </c>
      <c r="BX53" s="119" t="s">
        <v>306</v>
      </c>
      <c r="BY53" s="119" t="s">
        <v>306</v>
      </c>
      <c r="BZ53" s="119" t="s">
        <v>306</v>
      </c>
      <c r="CA53" s="119" t="s">
        <v>306</v>
      </c>
      <c r="CB53" s="119" t="s">
        <v>306</v>
      </c>
      <c r="CC53" s="119" t="s">
        <v>306</v>
      </c>
      <c r="CD53" s="119" t="s">
        <v>306</v>
      </c>
      <c r="CE53" s="119" t="s">
        <v>306</v>
      </c>
      <c r="CF53" s="119" t="s">
        <v>306</v>
      </c>
      <c r="CG53" s="119" t="s">
        <v>306</v>
      </c>
      <c r="CH53" s="119" t="s">
        <v>306</v>
      </c>
      <c r="CI53" s="119" t="s">
        <v>306</v>
      </c>
      <c r="CJ53" s="119" t="s">
        <v>306</v>
      </c>
      <c r="CK53" s="119" t="s">
        <v>306</v>
      </c>
      <c r="CL53" s="119" t="s">
        <v>306</v>
      </c>
      <c r="CM53" s="187">
        <f>2489339.85/1000000</f>
        <v>2.4893398499999999</v>
      </c>
      <c r="CN53" s="119" t="s">
        <v>306</v>
      </c>
      <c r="CO53" s="119" t="s">
        <v>306</v>
      </c>
      <c r="CP53" s="188">
        <f>0.608+0.608</f>
        <v>1.216</v>
      </c>
      <c r="CQ53" s="119" t="s">
        <v>306</v>
      </c>
      <c r="CR53" s="119" t="s">
        <v>306</v>
      </c>
      <c r="CS53" s="119" t="s">
        <v>306</v>
      </c>
      <c r="CT53" s="187">
        <f>2489339.85/1000000</f>
        <v>2.4893398499999999</v>
      </c>
      <c r="CU53" s="119" t="s">
        <v>306</v>
      </c>
      <c r="CV53" s="119" t="s">
        <v>306</v>
      </c>
      <c r="CW53" s="188">
        <f>0.608+0.608</f>
        <v>1.216</v>
      </c>
      <c r="CX53" s="119" t="s">
        <v>306</v>
      </c>
      <c r="CY53" s="119" t="s">
        <v>306</v>
      </c>
      <c r="CZ53" s="119" t="s">
        <v>306</v>
      </c>
    </row>
    <row r="54" spans="1:104" ht="63">
      <c r="A54" s="118" t="s">
        <v>412</v>
      </c>
      <c r="B54" s="184" t="s">
        <v>443</v>
      </c>
      <c r="C54" s="119" t="s">
        <v>306</v>
      </c>
      <c r="D54" s="119" t="s">
        <v>306</v>
      </c>
      <c r="E54" s="119" t="s">
        <v>306</v>
      </c>
      <c r="F54" s="119" t="s">
        <v>306</v>
      </c>
      <c r="G54" s="119" t="s">
        <v>306</v>
      </c>
      <c r="H54" s="119" t="s">
        <v>306</v>
      </c>
      <c r="I54" s="119" t="s">
        <v>306</v>
      </c>
      <c r="J54" s="119" t="s">
        <v>306</v>
      </c>
      <c r="K54" s="119" t="s">
        <v>306</v>
      </c>
      <c r="L54" s="119" t="s">
        <v>306</v>
      </c>
      <c r="M54" s="119" t="s">
        <v>306</v>
      </c>
      <c r="N54" s="119" t="s">
        <v>306</v>
      </c>
      <c r="O54" s="119" t="s">
        <v>306</v>
      </c>
      <c r="P54" s="119" t="s">
        <v>306</v>
      </c>
      <c r="Q54" s="119" t="s">
        <v>306</v>
      </c>
      <c r="R54" s="119" t="s">
        <v>306</v>
      </c>
      <c r="S54" s="119" t="s">
        <v>306</v>
      </c>
      <c r="T54" s="119" t="s">
        <v>306</v>
      </c>
      <c r="U54" s="145" t="s">
        <v>306</v>
      </c>
      <c r="V54" s="119" t="s">
        <v>306</v>
      </c>
      <c r="W54" s="119" t="s">
        <v>306</v>
      </c>
      <c r="X54" s="145" t="s">
        <v>306</v>
      </c>
      <c r="Y54" s="119" t="s">
        <v>306</v>
      </c>
      <c r="Z54" s="119" t="s">
        <v>306</v>
      </c>
      <c r="AA54" s="119" t="s">
        <v>306</v>
      </c>
      <c r="AB54" s="119" t="s">
        <v>306</v>
      </c>
      <c r="AC54" s="119" t="s">
        <v>306</v>
      </c>
      <c r="AD54" s="119" t="s">
        <v>306</v>
      </c>
      <c r="AE54" s="119" t="s">
        <v>306</v>
      </c>
      <c r="AF54" s="119" t="s">
        <v>306</v>
      </c>
      <c r="AG54" s="119" t="s">
        <v>306</v>
      </c>
      <c r="AH54" s="119" t="s">
        <v>306</v>
      </c>
      <c r="AI54" s="119" t="s">
        <v>306</v>
      </c>
      <c r="AJ54" s="119" t="s">
        <v>306</v>
      </c>
      <c r="AK54" s="119" t="s">
        <v>306</v>
      </c>
      <c r="AL54" s="119" t="s">
        <v>306</v>
      </c>
      <c r="AM54" s="119" t="s">
        <v>306</v>
      </c>
      <c r="AN54" s="119" t="s">
        <v>306</v>
      </c>
      <c r="AO54" s="119" t="s">
        <v>306</v>
      </c>
      <c r="AP54" s="119" t="s">
        <v>306</v>
      </c>
      <c r="AQ54" s="119" t="s">
        <v>306</v>
      </c>
      <c r="AR54" s="119" t="s">
        <v>306</v>
      </c>
      <c r="AS54" s="119" t="s">
        <v>306</v>
      </c>
      <c r="AT54" s="119" t="s">
        <v>306</v>
      </c>
      <c r="AU54" s="119" t="s">
        <v>306</v>
      </c>
      <c r="AV54" s="119" t="s">
        <v>306</v>
      </c>
      <c r="AW54" s="119" t="s">
        <v>306</v>
      </c>
      <c r="AX54" s="119" t="s">
        <v>306</v>
      </c>
      <c r="AY54" s="119" t="s">
        <v>306</v>
      </c>
      <c r="AZ54" s="119" t="s">
        <v>306</v>
      </c>
      <c r="BA54" s="119" t="s">
        <v>306</v>
      </c>
      <c r="BB54" s="119" t="s">
        <v>306</v>
      </c>
      <c r="BC54" s="119" t="s">
        <v>306</v>
      </c>
      <c r="BD54" s="119" t="s">
        <v>306</v>
      </c>
      <c r="BE54" s="119" t="s">
        <v>306</v>
      </c>
      <c r="BF54" s="119" t="s">
        <v>306</v>
      </c>
      <c r="BG54" s="119" t="s">
        <v>306</v>
      </c>
      <c r="BH54" s="119" t="s">
        <v>306</v>
      </c>
      <c r="BI54" s="119" t="s">
        <v>306</v>
      </c>
      <c r="BJ54" s="119" t="s">
        <v>306</v>
      </c>
      <c r="BK54" s="119" t="s">
        <v>306</v>
      </c>
      <c r="BL54" s="119" t="s">
        <v>306</v>
      </c>
      <c r="BM54" s="119" t="s">
        <v>306</v>
      </c>
      <c r="BN54" s="119" t="s">
        <v>306</v>
      </c>
      <c r="BO54" s="119" t="s">
        <v>306</v>
      </c>
      <c r="BP54" s="119" t="s">
        <v>306</v>
      </c>
      <c r="BQ54" s="119" t="s">
        <v>306</v>
      </c>
      <c r="BR54" s="119" t="s">
        <v>306</v>
      </c>
      <c r="BS54" s="119" t="s">
        <v>306</v>
      </c>
      <c r="BT54" s="119" t="s">
        <v>306</v>
      </c>
      <c r="BU54" s="119" t="s">
        <v>306</v>
      </c>
      <c r="BV54" s="119" t="s">
        <v>306</v>
      </c>
      <c r="BW54" s="119" t="s">
        <v>306</v>
      </c>
      <c r="BX54" s="119" t="s">
        <v>306</v>
      </c>
      <c r="BY54" s="187">
        <f>357816.58/1000000</f>
        <v>0.35781658</v>
      </c>
      <c r="BZ54" s="119" t="s">
        <v>306</v>
      </c>
      <c r="CA54" s="119" t="s">
        <v>306</v>
      </c>
      <c r="CB54" s="188">
        <v>0.35</v>
      </c>
      <c r="CC54" s="119" t="s">
        <v>306</v>
      </c>
      <c r="CD54" s="119" t="s">
        <v>306</v>
      </c>
      <c r="CE54" s="119" t="s">
        <v>306</v>
      </c>
      <c r="CF54" s="187">
        <f>357816.58/1000000</f>
        <v>0.35781658</v>
      </c>
      <c r="CG54" s="119" t="s">
        <v>306</v>
      </c>
      <c r="CH54" s="119" t="s">
        <v>306</v>
      </c>
      <c r="CI54" s="188">
        <v>0.35</v>
      </c>
      <c r="CJ54" s="119" t="s">
        <v>306</v>
      </c>
      <c r="CK54" s="119" t="s">
        <v>306</v>
      </c>
      <c r="CL54" s="119" t="s">
        <v>306</v>
      </c>
      <c r="CM54" s="187">
        <f>357816.58/1000000</f>
        <v>0.35781658</v>
      </c>
      <c r="CN54" s="119" t="s">
        <v>306</v>
      </c>
      <c r="CO54" s="119" t="s">
        <v>306</v>
      </c>
      <c r="CP54" s="188">
        <v>0.35</v>
      </c>
      <c r="CQ54" s="119" t="s">
        <v>306</v>
      </c>
      <c r="CR54" s="119" t="s">
        <v>306</v>
      </c>
      <c r="CS54" s="119" t="s">
        <v>306</v>
      </c>
      <c r="CT54" s="187">
        <f>357816.58/1000000</f>
        <v>0.35781658</v>
      </c>
      <c r="CU54" s="119" t="s">
        <v>306</v>
      </c>
      <c r="CV54" s="119" t="s">
        <v>306</v>
      </c>
      <c r="CW54" s="188">
        <v>0.35</v>
      </c>
      <c r="CX54" s="119" t="s">
        <v>306</v>
      </c>
      <c r="CY54" s="119" t="s">
        <v>306</v>
      </c>
      <c r="CZ54" s="119" t="s">
        <v>306</v>
      </c>
    </row>
    <row r="55" spans="1:104" ht="61.15" customHeight="1">
      <c r="A55" s="118" t="s">
        <v>413</v>
      </c>
      <c r="B55" s="184" t="s">
        <v>444</v>
      </c>
      <c r="C55" s="119" t="s">
        <v>306</v>
      </c>
      <c r="D55" s="119" t="s">
        <v>306</v>
      </c>
      <c r="E55" s="119" t="s">
        <v>306</v>
      </c>
      <c r="F55" s="119" t="s">
        <v>306</v>
      </c>
      <c r="G55" s="119" t="s">
        <v>306</v>
      </c>
      <c r="H55" s="119" t="s">
        <v>306</v>
      </c>
      <c r="I55" s="119" t="s">
        <v>306</v>
      </c>
      <c r="J55" s="119" t="s">
        <v>306</v>
      </c>
      <c r="K55" s="119" t="s">
        <v>306</v>
      </c>
      <c r="L55" s="119" t="s">
        <v>306</v>
      </c>
      <c r="M55" s="119" t="s">
        <v>306</v>
      </c>
      <c r="N55" s="119" t="s">
        <v>306</v>
      </c>
      <c r="O55" s="119" t="s">
        <v>306</v>
      </c>
      <c r="P55" s="119" t="s">
        <v>306</v>
      </c>
      <c r="Q55" s="119" t="s">
        <v>306</v>
      </c>
      <c r="R55" s="119" t="s">
        <v>306</v>
      </c>
      <c r="S55" s="119" t="s">
        <v>306</v>
      </c>
      <c r="T55" s="119" t="s">
        <v>306</v>
      </c>
      <c r="U55" s="145" t="s">
        <v>306</v>
      </c>
      <c r="V55" s="119" t="s">
        <v>306</v>
      </c>
      <c r="W55" s="119" t="s">
        <v>306</v>
      </c>
      <c r="X55" s="145" t="s">
        <v>306</v>
      </c>
      <c r="Y55" s="119" t="s">
        <v>306</v>
      </c>
      <c r="Z55" s="119" t="s">
        <v>306</v>
      </c>
      <c r="AA55" s="119" t="s">
        <v>306</v>
      </c>
      <c r="AB55" s="119" t="s">
        <v>306</v>
      </c>
      <c r="AC55" s="119" t="s">
        <v>306</v>
      </c>
      <c r="AD55" s="119" t="s">
        <v>306</v>
      </c>
      <c r="AE55" s="119" t="s">
        <v>306</v>
      </c>
      <c r="AF55" s="119" t="s">
        <v>306</v>
      </c>
      <c r="AG55" s="119" t="s">
        <v>306</v>
      </c>
      <c r="AH55" s="119" t="s">
        <v>306</v>
      </c>
      <c r="AI55" s="119" t="s">
        <v>306</v>
      </c>
      <c r="AJ55" s="119" t="s">
        <v>306</v>
      </c>
      <c r="AK55" s="119" t="s">
        <v>306</v>
      </c>
      <c r="AL55" s="119" t="s">
        <v>306</v>
      </c>
      <c r="AM55" s="119" t="s">
        <v>306</v>
      </c>
      <c r="AN55" s="119" t="s">
        <v>306</v>
      </c>
      <c r="AO55" s="119" t="s">
        <v>306</v>
      </c>
      <c r="AP55" s="119" t="s">
        <v>306</v>
      </c>
      <c r="AQ55" s="119" t="s">
        <v>306</v>
      </c>
      <c r="AR55" s="119" t="s">
        <v>306</v>
      </c>
      <c r="AS55" s="119" t="s">
        <v>306</v>
      </c>
      <c r="AT55" s="119" t="s">
        <v>306</v>
      </c>
      <c r="AU55" s="119" t="s">
        <v>306</v>
      </c>
      <c r="AV55" s="119" t="s">
        <v>306</v>
      </c>
      <c r="AW55" s="119" t="s">
        <v>306</v>
      </c>
      <c r="AX55" s="119" t="s">
        <v>306</v>
      </c>
      <c r="AY55" s="119" t="s">
        <v>306</v>
      </c>
      <c r="AZ55" s="119" t="s">
        <v>306</v>
      </c>
      <c r="BA55" s="119" t="s">
        <v>306</v>
      </c>
      <c r="BB55" s="119" t="s">
        <v>306</v>
      </c>
      <c r="BC55" s="119" t="s">
        <v>306</v>
      </c>
      <c r="BD55" s="119" t="s">
        <v>306</v>
      </c>
      <c r="BE55" s="119" t="s">
        <v>306</v>
      </c>
      <c r="BF55" s="119" t="s">
        <v>306</v>
      </c>
      <c r="BG55" s="119" t="s">
        <v>306</v>
      </c>
      <c r="BH55" s="119" t="s">
        <v>306</v>
      </c>
      <c r="BI55" s="119" t="s">
        <v>306</v>
      </c>
      <c r="BJ55" s="119" t="s">
        <v>306</v>
      </c>
      <c r="BK55" s="187">
        <f>416615.21/1000000</f>
        <v>0.41661521000000001</v>
      </c>
      <c r="BL55" s="119" t="s">
        <v>306</v>
      </c>
      <c r="BM55" s="119" t="s">
        <v>306</v>
      </c>
      <c r="BN55" s="188">
        <v>0.41</v>
      </c>
      <c r="BO55" s="119" t="s">
        <v>306</v>
      </c>
      <c r="BP55" s="119" t="s">
        <v>306</v>
      </c>
      <c r="BQ55" s="119" t="s">
        <v>306</v>
      </c>
      <c r="BR55" s="187">
        <f>416615.21/1000000</f>
        <v>0.41661521000000001</v>
      </c>
      <c r="BS55" s="119" t="s">
        <v>306</v>
      </c>
      <c r="BT55" s="119" t="s">
        <v>306</v>
      </c>
      <c r="BU55" s="188">
        <v>0.41</v>
      </c>
      <c r="BV55" s="119" t="s">
        <v>306</v>
      </c>
      <c r="BW55" s="119" t="s">
        <v>306</v>
      </c>
      <c r="BX55" s="119" t="s">
        <v>306</v>
      </c>
      <c r="BY55" s="119" t="s">
        <v>306</v>
      </c>
      <c r="BZ55" s="119" t="s">
        <v>306</v>
      </c>
      <c r="CA55" s="119" t="s">
        <v>306</v>
      </c>
      <c r="CB55" s="119" t="s">
        <v>306</v>
      </c>
      <c r="CC55" s="119" t="s">
        <v>306</v>
      </c>
      <c r="CD55" s="119" t="s">
        <v>306</v>
      </c>
      <c r="CE55" s="119" t="s">
        <v>306</v>
      </c>
      <c r="CF55" s="119" t="s">
        <v>306</v>
      </c>
      <c r="CG55" s="119" t="s">
        <v>306</v>
      </c>
      <c r="CH55" s="119" t="s">
        <v>306</v>
      </c>
      <c r="CI55" s="119" t="s">
        <v>306</v>
      </c>
      <c r="CJ55" s="119" t="s">
        <v>306</v>
      </c>
      <c r="CK55" s="119" t="s">
        <v>306</v>
      </c>
      <c r="CL55" s="119" t="s">
        <v>306</v>
      </c>
      <c r="CM55" s="187">
        <f>416615.21/1000000</f>
        <v>0.41661521000000001</v>
      </c>
      <c r="CN55" s="119" t="s">
        <v>306</v>
      </c>
      <c r="CO55" s="119" t="s">
        <v>306</v>
      </c>
      <c r="CP55" s="188">
        <v>0.41</v>
      </c>
      <c r="CQ55" s="119" t="s">
        <v>306</v>
      </c>
      <c r="CR55" s="119" t="s">
        <v>306</v>
      </c>
      <c r="CS55" s="119" t="s">
        <v>306</v>
      </c>
      <c r="CT55" s="187">
        <f>416615.21/1000000</f>
        <v>0.41661521000000001</v>
      </c>
      <c r="CU55" s="119" t="s">
        <v>306</v>
      </c>
      <c r="CV55" s="119" t="s">
        <v>306</v>
      </c>
      <c r="CW55" s="188">
        <v>0.41</v>
      </c>
      <c r="CX55" s="119" t="s">
        <v>306</v>
      </c>
      <c r="CY55" s="119" t="s">
        <v>306</v>
      </c>
      <c r="CZ55" s="119" t="s">
        <v>306</v>
      </c>
    </row>
    <row r="56" spans="1:104" ht="68.45" customHeight="1">
      <c r="A56" s="118" t="s">
        <v>415</v>
      </c>
      <c r="B56" s="184" t="s">
        <v>445</v>
      </c>
      <c r="C56" s="119" t="s">
        <v>306</v>
      </c>
      <c r="D56" s="119" t="s">
        <v>306</v>
      </c>
      <c r="E56" s="119" t="s">
        <v>306</v>
      </c>
      <c r="F56" s="119" t="s">
        <v>306</v>
      </c>
      <c r="G56" s="119" t="s">
        <v>306</v>
      </c>
      <c r="H56" s="119" t="s">
        <v>306</v>
      </c>
      <c r="I56" s="119" t="s">
        <v>306</v>
      </c>
      <c r="J56" s="119" t="s">
        <v>306</v>
      </c>
      <c r="K56" s="119" t="s">
        <v>306</v>
      </c>
      <c r="L56" s="119" t="s">
        <v>306</v>
      </c>
      <c r="M56" s="119" t="s">
        <v>306</v>
      </c>
      <c r="N56" s="119" t="s">
        <v>306</v>
      </c>
      <c r="O56" s="119" t="s">
        <v>306</v>
      </c>
      <c r="P56" s="119" t="s">
        <v>306</v>
      </c>
      <c r="Q56" s="119" t="s">
        <v>306</v>
      </c>
      <c r="R56" s="119" t="s">
        <v>306</v>
      </c>
      <c r="S56" s="119" t="s">
        <v>306</v>
      </c>
      <c r="T56" s="119" t="s">
        <v>306</v>
      </c>
      <c r="U56" s="187">
        <f>1052611.85/1000000</f>
        <v>1.0526118500000001</v>
      </c>
      <c r="V56" s="119" t="s">
        <v>306</v>
      </c>
      <c r="W56" s="119" t="s">
        <v>306</v>
      </c>
      <c r="X56" s="188">
        <v>0.42</v>
      </c>
      <c r="Y56" s="119" t="s">
        <v>306</v>
      </c>
      <c r="Z56" s="119" t="s">
        <v>306</v>
      </c>
      <c r="AA56" s="119" t="s">
        <v>306</v>
      </c>
      <c r="AB56" s="119" t="s">
        <v>306</v>
      </c>
      <c r="AC56" s="119" t="s">
        <v>306</v>
      </c>
      <c r="AD56" s="119" t="s">
        <v>306</v>
      </c>
      <c r="AE56" s="119" t="s">
        <v>306</v>
      </c>
      <c r="AF56" s="119" t="s">
        <v>306</v>
      </c>
      <c r="AG56" s="119" t="s">
        <v>306</v>
      </c>
      <c r="AH56" s="119" t="s">
        <v>306</v>
      </c>
      <c r="AI56" s="119" t="s">
        <v>306</v>
      </c>
      <c r="AJ56" s="119" t="s">
        <v>306</v>
      </c>
      <c r="AK56" s="119" t="s">
        <v>306</v>
      </c>
      <c r="AL56" s="119" t="s">
        <v>306</v>
      </c>
      <c r="AM56" s="119" t="s">
        <v>306</v>
      </c>
      <c r="AN56" s="119" t="s">
        <v>306</v>
      </c>
      <c r="AO56" s="119" t="s">
        <v>306</v>
      </c>
      <c r="AP56" s="119" t="s">
        <v>306</v>
      </c>
      <c r="AQ56" s="119" t="s">
        <v>306</v>
      </c>
      <c r="AR56" s="119" t="s">
        <v>306</v>
      </c>
      <c r="AS56" s="119" t="s">
        <v>306</v>
      </c>
      <c r="AT56" s="119" t="s">
        <v>306</v>
      </c>
      <c r="AU56" s="119" t="s">
        <v>306</v>
      </c>
      <c r="AV56" s="119" t="s">
        <v>306</v>
      </c>
      <c r="AW56" s="119" t="s">
        <v>306</v>
      </c>
      <c r="AX56" s="119" t="s">
        <v>306</v>
      </c>
      <c r="AY56" s="119" t="s">
        <v>306</v>
      </c>
      <c r="AZ56" s="119" t="s">
        <v>306</v>
      </c>
      <c r="BA56" s="119" t="s">
        <v>306</v>
      </c>
      <c r="BB56" s="119" t="s">
        <v>306</v>
      </c>
      <c r="BC56" s="119" t="s">
        <v>306</v>
      </c>
      <c r="BD56" s="119" t="s">
        <v>306</v>
      </c>
      <c r="BE56" s="119" t="s">
        <v>306</v>
      </c>
      <c r="BF56" s="119" t="s">
        <v>306</v>
      </c>
      <c r="BG56" s="119" t="s">
        <v>306</v>
      </c>
      <c r="BH56" s="119" t="s">
        <v>306</v>
      </c>
      <c r="BI56" s="119" t="s">
        <v>306</v>
      </c>
      <c r="BJ56" s="119" t="s">
        <v>306</v>
      </c>
      <c r="BK56" s="119" t="s">
        <v>306</v>
      </c>
      <c r="BL56" s="119" t="s">
        <v>306</v>
      </c>
      <c r="BM56" s="119" t="s">
        <v>306</v>
      </c>
      <c r="BN56" s="119" t="s">
        <v>306</v>
      </c>
      <c r="BO56" s="119" t="s">
        <v>306</v>
      </c>
      <c r="BP56" s="119" t="s">
        <v>306</v>
      </c>
      <c r="BQ56" s="119" t="s">
        <v>306</v>
      </c>
      <c r="BR56" s="119" t="s">
        <v>306</v>
      </c>
      <c r="BS56" s="119" t="s">
        <v>306</v>
      </c>
      <c r="BT56" s="119" t="s">
        <v>306</v>
      </c>
      <c r="BU56" s="119" t="s">
        <v>306</v>
      </c>
      <c r="BV56" s="119" t="s">
        <v>306</v>
      </c>
      <c r="BW56" s="119" t="s">
        <v>306</v>
      </c>
      <c r="BX56" s="119" t="s">
        <v>306</v>
      </c>
      <c r="BY56" s="119" t="s">
        <v>306</v>
      </c>
      <c r="BZ56" s="119" t="s">
        <v>306</v>
      </c>
      <c r="CA56" s="119" t="s">
        <v>306</v>
      </c>
      <c r="CB56" s="119" t="s">
        <v>306</v>
      </c>
      <c r="CC56" s="119" t="s">
        <v>306</v>
      </c>
      <c r="CD56" s="119" t="s">
        <v>306</v>
      </c>
      <c r="CE56" s="119" t="s">
        <v>306</v>
      </c>
      <c r="CF56" s="119" t="s">
        <v>306</v>
      </c>
      <c r="CG56" s="119" t="s">
        <v>306</v>
      </c>
      <c r="CH56" s="119" t="s">
        <v>306</v>
      </c>
      <c r="CI56" s="119" t="s">
        <v>306</v>
      </c>
      <c r="CJ56" s="119" t="s">
        <v>306</v>
      </c>
      <c r="CK56" s="119" t="s">
        <v>306</v>
      </c>
      <c r="CL56" s="119" t="s">
        <v>306</v>
      </c>
      <c r="CM56" s="187">
        <f>1052611.85/1000000</f>
        <v>1.0526118500000001</v>
      </c>
      <c r="CN56" s="119" t="s">
        <v>306</v>
      </c>
      <c r="CO56" s="119" t="s">
        <v>306</v>
      </c>
      <c r="CP56" s="188">
        <v>0.42</v>
      </c>
      <c r="CQ56" s="119" t="s">
        <v>306</v>
      </c>
      <c r="CR56" s="119" t="s">
        <v>306</v>
      </c>
      <c r="CS56" s="119" t="s">
        <v>306</v>
      </c>
      <c r="CT56" s="187">
        <f>1052611.85/1000000</f>
        <v>1.0526118500000001</v>
      </c>
      <c r="CU56" s="119" t="s">
        <v>306</v>
      </c>
      <c r="CV56" s="119" t="s">
        <v>306</v>
      </c>
      <c r="CW56" s="188">
        <v>0.42</v>
      </c>
      <c r="CX56" s="119" t="s">
        <v>306</v>
      </c>
      <c r="CY56" s="119" t="s">
        <v>306</v>
      </c>
      <c r="CZ56" s="119" t="s">
        <v>306</v>
      </c>
    </row>
    <row r="57" spans="1:104" ht="78.75">
      <c r="A57" s="118" t="s">
        <v>416</v>
      </c>
      <c r="B57" s="184" t="s">
        <v>446</v>
      </c>
      <c r="C57" s="119" t="s">
        <v>306</v>
      </c>
      <c r="D57" s="119" t="s">
        <v>306</v>
      </c>
      <c r="E57" s="119" t="s">
        <v>306</v>
      </c>
      <c r="F57" s="119" t="s">
        <v>306</v>
      </c>
      <c r="G57" s="119" t="s">
        <v>306</v>
      </c>
      <c r="H57" s="119" t="s">
        <v>306</v>
      </c>
      <c r="I57" s="119" t="s">
        <v>306</v>
      </c>
      <c r="J57" s="119" t="s">
        <v>306</v>
      </c>
      <c r="K57" s="119" t="s">
        <v>306</v>
      </c>
      <c r="L57" s="119" t="s">
        <v>306</v>
      </c>
      <c r="M57" s="119" t="s">
        <v>306</v>
      </c>
      <c r="N57" s="119" t="s">
        <v>306</v>
      </c>
      <c r="O57" s="119" t="s">
        <v>306</v>
      </c>
      <c r="P57" s="119" t="s">
        <v>306</v>
      </c>
      <c r="Q57" s="119" t="s">
        <v>306</v>
      </c>
      <c r="R57" s="119" t="s">
        <v>306</v>
      </c>
      <c r="S57" s="119" t="s">
        <v>306</v>
      </c>
      <c r="T57" s="119" t="s">
        <v>306</v>
      </c>
      <c r="U57" s="187">
        <f>1732851.82/1000000</f>
        <v>1.73285182</v>
      </c>
      <c r="V57" s="119" t="s">
        <v>306</v>
      </c>
      <c r="W57" s="119" t="s">
        <v>306</v>
      </c>
      <c r="X57" s="188">
        <v>2.17</v>
      </c>
      <c r="Y57" s="119" t="s">
        <v>306</v>
      </c>
      <c r="Z57" s="119" t="s">
        <v>306</v>
      </c>
      <c r="AA57" s="119" t="s">
        <v>306</v>
      </c>
      <c r="AB57" s="119" t="s">
        <v>306</v>
      </c>
      <c r="AC57" s="119" t="s">
        <v>306</v>
      </c>
      <c r="AD57" s="119" t="s">
        <v>306</v>
      </c>
      <c r="AE57" s="119" t="s">
        <v>306</v>
      </c>
      <c r="AF57" s="119" t="s">
        <v>306</v>
      </c>
      <c r="AG57" s="119" t="s">
        <v>306</v>
      </c>
      <c r="AH57" s="119" t="s">
        <v>306</v>
      </c>
      <c r="AI57" s="119" t="s">
        <v>306</v>
      </c>
      <c r="AJ57" s="119" t="s">
        <v>306</v>
      </c>
      <c r="AK57" s="119" t="s">
        <v>306</v>
      </c>
      <c r="AL57" s="119" t="s">
        <v>306</v>
      </c>
      <c r="AM57" s="119" t="s">
        <v>306</v>
      </c>
      <c r="AN57" s="119" t="s">
        <v>306</v>
      </c>
      <c r="AO57" s="119" t="s">
        <v>306</v>
      </c>
      <c r="AP57" s="119" t="s">
        <v>306</v>
      </c>
      <c r="AQ57" s="119" t="s">
        <v>306</v>
      </c>
      <c r="AR57" s="119" t="s">
        <v>306</v>
      </c>
      <c r="AS57" s="119" t="s">
        <v>306</v>
      </c>
      <c r="AT57" s="119" t="s">
        <v>306</v>
      </c>
      <c r="AU57" s="119" t="s">
        <v>306</v>
      </c>
      <c r="AV57" s="119" t="s">
        <v>306</v>
      </c>
      <c r="AW57" s="119" t="s">
        <v>306</v>
      </c>
      <c r="AX57" s="119" t="s">
        <v>306</v>
      </c>
      <c r="AY57" s="119" t="s">
        <v>306</v>
      </c>
      <c r="AZ57" s="119" t="s">
        <v>306</v>
      </c>
      <c r="BA57" s="119" t="s">
        <v>306</v>
      </c>
      <c r="BB57" s="119" t="s">
        <v>306</v>
      </c>
      <c r="BC57" s="119" t="s">
        <v>306</v>
      </c>
      <c r="BD57" s="119" t="s">
        <v>306</v>
      </c>
      <c r="BE57" s="119" t="s">
        <v>306</v>
      </c>
      <c r="BF57" s="119" t="s">
        <v>306</v>
      </c>
      <c r="BG57" s="119" t="s">
        <v>306</v>
      </c>
      <c r="BH57" s="119" t="s">
        <v>306</v>
      </c>
      <c r="BI57" s="119" t="s">
        <v>306</v>
      </c>
      <c r="BJ57" s="119" t="s">
        <v>306</v>
      </c>
      <c r="BK57" s="119" t="s">
        <v>306</v>
      </c>
      <c r="BL57" s="119" t="s">
        <v>306</v>
      </c>
      <c r="BM57" s="119" t="s">
        <v>306</v>
      </c>
      <c r="BN57" s="119" t="s">
        <v>306</v>
      </c>
      <c r="BO57" s="119" t="s">
        <v>306</v>
      </c>
      <c r="BP57" s="119" t="s">
        <v>306</v>
      </c>
      <c r="BQ57" s="119" t="s">
        <v>306</v>
      </c>
      <c r="BR57" s="119" t="s">
        <v>306</v>
      </c>
      <c r="BS57" s="119" t="s">
        <v>306</v>
      </c>
      <c r="BT57" s="119" t="s">
        <v>306</v>
      </c>
      <c r="BU57" s="119" t="s">
        <v>306</v>
      </c>
      <c r="BV57" s="119" t="s">
        <v>306</v>
      </c>
      <c r="BW57" s="119" t="s">
        <v>306</v>
      </c>
      <c r="BX57" s="119" t="s">
        <v>306</v>
      </c>
      <c r="BY57" s="119" t="s">
        <v>306</v>
      </c>
      <c r="BZ57" s="119" t="s">
        <v>306</v>
      </c>
      <c r="CA57" s="119" t="s">
        <v>306</v>
      </c>
      <c r="CB57" s="119" t="s">
        <v>306</v>
      </c>
      <c r="CC57" s="119" t="s">
        <v>306</v>
      </c>
      <c r="CD57" s="119" t="s">
        <v>306</v>
      </c>
      <c r="CE57" s="119" t="s">
        <v>306</v>
      </c>
      <c r="CF57" s="119" t="s">
        <v>306</v>
      </c>
      <c r="CG57" s="119" t="s">
        <v>306</v>
      </c>
      <c r="CH57" s="119" t="s">
        <v>306</v>
      </c>
      <c r="CI57" s="119" t="s">
        <v>306</v>
      </c>
      <c r="CJ57" s="119" t="s">
        <v>306</v>
      </c>
      <c r="CK57" s="119" t="s">
        <v>306</v>
      </c>
      <c r="CL57" s="119" t="s">
        <v>306</v>
      </c>
      <c r="CM57" s="187">
        <f>1732851.82/1000000</f>
        <v>1.73285182</v>
      </c>
      <c r="CN57" s="119" t="s">
        <v>306</v>
      </c>
      <c r="CO57" s="119" t="s">
        <v>306</v>
      </c>
      <c r="CP57" s="188">
        <v>2.17</v>
      </c>
      <c r="CQ57" s="119" t="s">
        <v>306</v>
      </c>
      <c r="CR57" s="119" t="s">
        <v>306</v>
      </c>
      <c r="CS57" s="119" t="s">
        <v>306</v>
      </c>
      <c r="CT57" s="187">
        <f>1732851.82/1000000</f>
        <v>1.73285182</v>
      </c>
      <c r="CU57" s="119" t="s">
        <v>306</v>
      </c>
      <c r="CV57" s="119" t="s">
        <v>306</v>
      </c>
      <c r="CW57" s="188">
        <v>2.17</v>
      </c>
      <c r="CX57" s="119" t="s">
        <v>306</v>
      </c>
      <c r="CY57" s="119" t="s">
        <v>306</v>
      </c>
      <c r="CZ57" s="119" t="s">
        <v>306</v>
      </c>
    </row>
    <row r="58" spans="1:104" ht="47.25">
      <c r="A58" s="118" t="s">
        <v>417</v>
      </c>
      <c r="B58" s="184" t="s">
        <v>447</v>
      </c>
      <c r="C58" s="119" t="s">
        <v>306</v>
      </c>
      <c r="D58" s="119" t="s">
        <v>306</v>
      </c>
      <c r="E58" s="119" t="s">
        <v>306</v>
      </c>
      <c r="F58" s="119" t="s">
        <v>306</v>
      </c>
      <c r="G58" s="119" t="s">
        <v>306</v>
      </c>
      <c r="H58" s="119" t="s">
        <v>306</v>
      </c>
      <c r="I58" s="119" t="s">
        <v>306</v>
      </c>
      <c r="J58" s="119" t="s">
        <v>306</v>
      </c>
      <c r="K58" s="119" t="s">
        <v>306</v>
      </c>
      <c r="L58" s="119" t="s">
        <v>306</v>
      </c>
      <c r="M58" s="119" t="s">
        <v>306</v>
      </c>
      <c r="N58" s="119" t="s">
        <v>306</v>
      </c>
      <c r="O58" s="119" t="s">
        <v>306</v>
      </c>
      <c r="P58" s="119" t="s">
        <v>306</v>
      </c>
      <c r="Q58" s="119" t="s">
        <v>306</v>
      </c>
      <c r="R58" s="119" t="s">
        <v>306</v>
      </c>
      <c r="S58" s="119" t="s">
        <v>306</v>
      </c>
      <c r="T58" s="119" t="s">
        <v>306</v>
      </c>
      <c r="U58" s="145" t="s">
        <v>306</v>
      </c>
      <c r="V58" s="119" t="s">
        <v>306</v>
      </c>
      <c r="W58" s="119" t="s">
        <v>306</v>
      </c>
      <c r="X58" s="145" t="s">
        <v>306</v>
      </c>
      <c r="Y58" s="119" t="s">
        <v>306</v>
      </c>
      <c r="Z58" s="119" t="s">
        <v>306</v>
      </c>
      <c r="AA58" s="119" t="s">
        <v>306</v>
      </c>
      <c r="AB58" s="119" t="s">
        <v>306</v>
      </c>
      <c r="AC58" s="119" t="s">
        <v>306</v>
      </c>
      <c r="AD58" s="119" t="s">
        <v>306</v>
      </c>
      <c r="AE58" s="119" t="s">
        <v>306</v>
      </c>
      <c r="AF58" s="119" t="s">
        <v>306</v>
      </c>
      <c r="AG58" s="119" t="s">
        <v>306</v>
      </c>
      <c r="AH58" s="119" t="s">
        <v>306</v>
      </c>
      <c r="AI58" s="119" t="s">
        <v>306</v>
      </c>
      <c r="AJ58" s="119" t="s">
        <v>306</v>
      </c>
      <c r="AK58" s="119" t="s">
        <v>306</v>
      </c>
      <c r="AL58" s="119" t="s">
        <v>306</v>
      </c>
      <c r="AM58" s="119" t="s">
        <v>306</v>
      </c>
      <c r="AN58" s="119" t="s">
        <v>306</v>
      </c>
      <c r="AO58" s="119" t="s">
        <v>306</v>
      </c>
      <c r="AP58" s="119" t="s">
        <v>306</v>
      </c>
      <c r="AQ58" s="119" t="s">
        <v>306</v>
      </c>
      <c r="AR58" s="119" t="s">
        <v>306</v>
      </c>
      <c r="AS58" s="119" t="s">
        <v>306</v>
      </c>
      <c r="AT58" s="119" t="s">
        <v>306</v>
      </c>
      <c r="AU58" s="119" t="s">
        <v>306</v>
      </c>
      <c r="AV58" s="119" t="s">
        <v>306</v>
      </c>
      <c r="AW58" s="119" t="s">
        <v>306</v>
      </c>
      <c r="AX58" s="119" t="s">
        <v>306</v>
      </c>
      <c r="AY58" s="119" t="s">
        <v>306</v>
      </c>
      <c r="AZ58" s="119" t="s">
        <v>306</v>
      </c>
      <c r="BA58" s="119" t="s">
        <v>306</v>
      </c>
      <c r="BB58" s="119" t="s">
        <v>306</v>
      </c>
      <c r="BC58" s="119" t="s">
        <v>306</v>
      </c>
      <c r="BD58" s="119" t="s">
        <v>306</v>
      </c>
      <c r="BE58" s="119" t="s">
        <v>306</v>
      </c>
      <c r="BF58" s="119" t="s">
        <v>306</v>
      </c>
      <c r="BG58" s="119" t="s">
        <v>306</v>
      </c>
      <c r="BH58" s="119" t="s">
        <v>306</v>
      </c>
      <c r="BI58" s="119" t="s">
        <v>306</v>
      </c>
      <c r="BJ58" s="119" t="s">
        <v>306</v>
      </c>
      <c r="BK58" s="119" t="s">
        <v>306</v>
      </c>
      <c r="BL58" s="119" t="s">
        <v>306</v>
      </c>
      <c r="BM58" s="119" t="s">
        <v>306</v>
      </c>
      <c r="BN58" s="119" t="s">
        <v>306</v>
      </c>
      <c r="BO58" s="119" t="s">
        <v>306</v>
      </c>
      <c r="BP58" s="119" t="s">
        <v>306</v>
      </c>
      <c r="BQ58" s="119" t="s">
        <v>306</v>
      </c>
      <c r="BR58" s="119" t="s">
        <v>306</v>
      </c>
      <c r="BS58" s="119" t="s">
        <v>306</v>
      </c>
      <c r="BT58" s="119" t="s">
        <v>306</v>
      </c>
      <c r="BU58" s="119" t="s">
        <v>306</v>
      </c>
      <c r="BV58" s="119" t="s">
        <v>306</v>
      </c>
      <c r="BW58" s="119" t="s">
        <v>306</v>
      </c>
      <c r="BX58" s="119" t="s">
        <v>306</v>
      </c>
      <c r="BY58" s="119" t="s">
        <v>306</v>
      </c>
      <c r="BZ58" s="119" t="s">
        <v>306</v>
      </c>
      <c r="CA58" s="119" t="s">
        <v>306</v>
      </c>
      <c r="CB58" s="119" t="s">
        <v>306</v>
      </c>
      <c r="CC58" s="119" t="s">
        <v>306</v>
      </c>
      <c r="CD58" s="119" t="s">
        <v>306</v>
      </c>
      <c r="CE58" s="119" t="s">
        <v>306</v>
      </c>
      <c r="CF58" s="119" t="s">
        <v>306</v>
      </c>
      <c r="CG58" s="119" t="s">
        <v>306</v>
      </c>
      <c r="CH58" s="119" t="s">
        <v>306</v>
      </c>
      <c r="CI58" s="119" t="s">
        <v>306</v>
      </c>
      <c r="CJ58" s="119" t="s">
        <v>306</v>
      </c>
      <c r="CK58" s="119" t="s">
        <v>306</v>
      </c>
      <c r="CL58" s="119" t="s">
        <v>306</v>
      </c>
      <c r="CM58" s="187">
        <f>2984918.81/1000000</f>
        <v>2.9849188099999999</v>
      </c>
      <c r="CN58" s="119" t="s">
        <v>306</v>
      </c>
      <c r="CO58" s="119" t="s">
        <v>306</v>
      </c>
      <c r="CP58" s="188">
        <f>0.405+1.1</f>
        <v>1.5050000000000001</v>
      </c>
      <c r="CQ58" s="119" t="s">
        <v>306</v>
      </c>
      <c r="CR58" s="119" t="s">
        <v>306</v>
      </c>
      <c r="CS58" s="119" t="s">
        <v>306</v>
      </c>
      <c r="CT58" s="187">
        <f>2984918.81/1000000</f>
        <v>2.9849188099999999</v>
      </c>
      <c r="CU58" s="119" t="s">
        <v>306</v>
      </c>
      <c r="CV58" s="119" t="s">
        <v>306</v>
      </c>
      <c r="CW58" s="188">
        <f>0.405+1.1</f>
        <v>1.5050000000000001</v>
      </c>
      <c r="CX58" s="119" t="s">
        <v>306</v>
      </c>
      <c r="CY58" s="119" t="s">
        <v>306</v>
      </c>
      <c r="CZ58" s="119" t="s">
        <v>306</v>
      </c>
    </row>
    <row r="59" spans="1:104" ht="63">
      <c r="A59" s="118" t="s">
        <v>418</v>
      </c>
      <c r="B59" s="184" t="s">
        <v>448</v>
      </c>
      <c r="C59" s="119" t="s">
        <v>306</v>
      </c>
      <c r="D59" s="119" t="s">
        <v>306</v>
      </c>
      <c r="E59" s="119" t="s">
        <v>306</v>
      </c>
      <c r="F59" s="119" t="s">
        <v>306</v>
      </c>
      <c r="G59" s="119" t="s">
        <v>306</v>
      </c>
      <c r="H59" s="119" t="s">
        <v>306</v>
      </c>
      <c r="I59" s="119" t="s">
        <v>306</v>
      </c>
      <c r="J59" s="119" t="s">
        <v>306</v>
      </c>
      <c r="K59" s="119" t="s">
        <v>306</v>
      </c>
      <c r="L59" s="119" t="s">
        <v>306</v>
      </c>
      <c r="M59" s="119" t="s">
        <v>306</v>
      </c>
      <c r="N59" s="119" t="s">
        <v>306</v>
      </c>
      <c r="O59" s="119" t="s">
        <v>306</v>
      </c>
      <c r="P59" s="119" t="s">
        <v>306</v>
      </c>
      <c r="Q59" s="119" t="s">
        <v>306</v>
      </c>
      <c r="R59" s="119" t="s">
        <v>306</v>
      </c>
      <c r="S59" s="119" t="s">
        <v>306</v>
      </c>
      <c r="T59" s="119" t="s">
        <v>306</v>
      </c>
      <c r="U59" s="145" t="s">
        <v>306</v>
      </c>
      <c r="V59" s="119" t="s">
        <v>306</v>
      </c>
      <c r="W59" s="119" t="s">
        <v>306</v>
      </c>
      <c r="X59" s="145" t="s">
        <v>306</v>
      </c>
      <c r="Y59" s="119" t="s">
        <v>306</v>
      </c>
      <c r="Z59" s="119" t="s">
        <v>306</v>
      </c>
      <c r="AA59" s="119" t="s">
        <v>306</v>
      </c>
      <c r="AB59" s="119" t="s">
        <v>306</v>
      </c>
      <c r="AC59" s="119" t="s">
        <v>306</v>
      </c>
      <c r="AD59" s="119" t="s">
        <v>306</v>
      </c>
      <c r="AE59" s="119" t="s">
        <v>306</v>
      </c>
      <c r="AF59" s="119" t="s">
        <v>306</v>
      </c>
      <c r="AG59" s="119" t="s">
        <v>306</v>
      </c>
      <c r="AH59" s="119" t="s">
        <v>306</v>
      </c>
      <c r="AI59" s="119" t="s">
        <v>306</v>
      </c>
      <c r="AJ59" s="119" t="s">
        <v>306</v>
      </c>
      <c r="AK59" s="119" t="s">
        <v>306</v>
      </c>
      <c r="AL59" s="119" t="s">
        <v>306</v>
      </c>
      <c r="AM59" s="119" t="s">
        <v>306</v>
      </c>
      <c r="AN59" s="119" t="s">
        <v>306</v>
      </c>
      <c r="AO59" s="119" t="s">
        <v>306</v>
      </c>
      <c r="AP59" s="119" t="s">
        <v>306</v>
      </c>
      <c r="AQ59" s="119" t="s">
        <v>306</v>
      </c>
      <c r="AR59" s="119" t="s">
        <v>306</v>
      </c>
      <c r="AS59" s="119" t="s">
        <v>306</v>
      </c>
      <c r="AT59" s="119" t="s">
        <v>306</v>
      </c>
      <c r="AU59" s="119" t="s">
        <v>306</v>
      </c>
      <c r="AV59" s="119" t="s">
        <v>306</v>
      </c>
      <c r="AW59" s="119" t="s">
        <v>306</v>
      </c>
      <c r="AX59" s="119" t="s">
        <v>306</v>
      </c>
      <c r="AY59" s="119" t="s">
        <v>306</v>
      </c>
      <c r="AZ59" s="119" t="s">
        <v>306</v>
      </c>
      <c r="BA59" s="119" t="s">
        <v>306</v>
      </c>
      <c r="BB59" s="119" t="s">
        <v>306</v>
      </c>
      <c r="BC59" s="119" t="s">
        <v>306</v>
      </c>
      <c r="BD59" s="119" t="s">
        <v>306</v>
      </c>
      <c r="BE59" s="119" t="s">
        <v>306</v>
      </c>
      <c r="BF59" s="119" t="s">
        <v>306</v>
      </c>
      <c r="BG59" s="119" t="s">
        <v>306</v>
      </c>
      <c r="BH59" s="119" t="s">
        <v>306</v>
      </c>
      <c r="BI59" s="119" t="s">
        <v>306</v>
      </c>
      <c r="BJ59" s="119" t="s">
        <v>306</v>
      </c>
      <c r="BK59" s="187">
        <f>535447.44/1000000</f>
        <v>0.53544744</v>
      </c>
      <c r="BL59" s="119" t="s">
        <v>306</v>
      </c>
      <c r="BM59" s="119" t="s">
        <v>306</v>
      </c>
      <c r="BN59" s="188">
        <v>0.53300000000000003</v>
      </c>
      <c r="BO59" s="119" t="s">
        <v>306</v>
      </c>
      <c r="BP59" s="119" t="s">
        <v>306</v>
      </c>
      <c r="BQ59" s="119" t="s">
        <v>306</v>
      </c>
      <c r="BR59" s="187">
        <f>535447.44/1000000</f>
        <v>0.53544744</v>
      </c>
      <c r="BS59" s="119" t="s">
        <v>306</v>
      </c>
      <c r="BT59" s="119" t="s">
        <v>306</v>
      </c>
      <c r="BU59" s="188">
        <v>0.53300000000000003</v>
      </c>
      <c r="BV59" s="119" t="s">
        <v>306</v>
      </c>
      <c r="BW59" s="119" t="s">
        <v>306</v>
      </c>
      <c r="BX59" s="119" t="s">
        <v>306</v>
      </c>
      <c r="BY59" s="187">
        <f>2984918.81/1000000</f>
        <v>2.9849188099999999</v>
      </c>
      <c r="BZ59" s="119" t="s">
        <v>306</v>
      </c>
      <c r="CA59" s="119" t="s">
        <v>306</v>
      </c>
      <c r="CB59" s="188">
        <f>0.405+1.1</f>
        <v>1.5050000000000001</v>
      </c>
      <c r="CC59" s="119" t="s">
        <v>306</v>
      </c>
      <c r="CD59" s="119" t="s">
        <v>306</v>
      </c>
      <c r="CE59" s="119" t="s">
        <v>306</v>
      </c>
      <c r="CF59" s="187">
        <f>2984918.81/1000000</f>
        <v>2.9849188099999999</v>
      </c>
      <c r="CG59" s="119" t="s">
        <v>306</v>
      </c>
      <c r="CH59" s="119" t="s">
        <v>306</v>
      </c>
      <c r="CI59" s="188">
        <f>0.405+1.1</f>
        <v>1.5050000000000001</v>
      </c>
      <c r="CJ59" s="119" t="s">
        <v>306</v>
      </c>
      <c r="CK59" s="119" t="s">
        <v>306</v>
      </c>
      <c r="CL59" s="119" t="s">
        <v>306</v>
      </c>
      <c r="CM59" s="187">
        <f>535447.44/1000000</f>
        <v>0.53544744</v>
      </c>
      <c r="CN59" s="119" t="s">
        <v>306</v>
      </c>
      <c r="CO59" s="119" t="s">
        <v>306</v>
      </c>
      <c r="CP59" s="188">
        <v>0.53300000000000003</v>
      </c>
      <c r="CQ59" s="119" t="s">
        <v>306</v>
      </c>
      <c r="CR59" s="119" t="s">
        <v>306</v>
      </c>
      <c r="CS59" s="119" t="s">
        <v>306</v>
      </c>
      <c r="CT59" s="187">
        <f>535447.44/1000000</f>
        <v>0.53544744</v>
      </c>
      <c r="CU59" s="119" t="s">
        <v>306</v>
      </c>
      <c r="CV59" s="119" t="s">
        <v>306</v>
      </c>
      <c r="CW59" s="188">
        <v>0.53300000000000003</v>
      </c>
      <c r="CX59" s="119" t="s">
        <v>306</v>
      </c>
      <c r="CY59" s="119" t="s">
        <v>306</v>
      </c>
      <c r="CZ59" s="119" t="s">
        <v>306</v>
      </c>
    </row>
    <row r="60" spans="1:104" ht="63">
      <c r="A60" s="118" t="s">
        <v>468</v>
      </c>
      <c r="B60" s="184" t="s">
        <v>449</v>
      </c>
      <c r="C60" s="119" t="s">
        <v>306</v>
      </c>
      <c r="D60" s="119" t="s">
        <v>306</v>
      </c>
      <c r="E60" s="119" t="s">
        <v>306</v>
      </c>
      <c r="F60" s="119" t="s">
        <v>306</v>
      </c>
      <c r="G60" s="119" t="s">
        <v>306</v>
      </c>
      <c r="H60" s="119" t="s">
        <v>306</v>
      </c>
      <c r="I60" s="119" t="s">
        <v>306</v>
      </c>
      <c r="J60" s="119" t="s">
        <v>306</v>
      </c>
      <c r="K60" s="119" t="s">
        <v>306</v>
      </c>
      <c r="L60" s="119" t="s">
        <v>306</v>
      </c>
      <c r="M60" s="119" t="s">
        <v>306</v>
      </c>
      <c r="N60" s="119" t="s">
        <v>306</v>
      </c>
      <c r="O60" s="119" t="s">
        <v>306</v>
      </c>
      <c r="P60" s="119" t="s">
        <v>306</v>
      </c>
      <c r="Q60" s="119" t="s">
        <v>306</v>
      </c>
      <c r="R60" s="119" t="s">
        <v>306</v>
      </c>
      <c r="S60" s="119" t="s">
        <v>306</v>
      </c>
      <c r="T60" s="119" t="s">
        <v>306</v>
      </c>
      <c r="U60" s="145" t="s">
        <v>306</v>
      </c>
      <c r="V60" s="119" t="s">
        <v>306</v>
      </c>
      <c r="W60" s="119" t="s">
        <v>306</v>
      </c>
      <c r="X60" s="145" t="s">
        <v>306</v>
      </c>
      <c r="Y60" s="119" t="s">
        <v>306</v>
      </c>
      <c r="Z60" s="119" t="s">
        <v>306</v>
      </c>
      <c r="AA60" s="119" t="s">
        <v>306</v>
      </c>
      <c r="AB60" s="119" t="s">
        <v>306</v>
      </c>
      <c r="AC60" s="119" t="s">
        <v>306</v>
      </c>
      <c r="AD60" s="119" t="s">
        <v>306</v>
      </c>
      <c r="AE60" s="119" t="s">
        <v>306</v>
      </c>
      <c r="AF60" s="119" t="s">
        <v>306</v>
      </c>
      <c r="AG60" s="119" t="s">
        <v>306</v>
      </c>
      <c r="AH60" s="119" t="s">
        <v>306</v>
      </c>
      <c r="AI60" s="119" t="s">
        <v>306</v>
      </c>
      <c r="AJ60" s="119" t="s">
        <v>306</v>
      </c>
      <c r="AK60" s="119" t="s">
        <v>306</v>
      </c>
      <c r="AL60" s="119" t="s">
        <v>306</v>
      </c>
      <c r="AM60" s="119" t="s">
        <v>306</v>
      </c>
      <c r="AN60" s="119" t="s">
        <v>306</v>
      </c>
      <c r="AO60" s="119" t="s">
        <v>306</v>
      </c>
      <c r="AP60" s="119" t="s">
        <v>306</v>
      </c>
      <c r="AQ60" s="119" t="s">
        <v>306</v>
      </c>
      <c r="AR60" s="119" t="s">
        <v>306</v>
      </c>
      <c r="AS60" s="119" t="s">
        <v>306</v>
      </c>
      <c r="AT60" s="119" t="s">
        <v>306</v>
      </c>
      <c r="AU60" s="119" t="s">
        <v>306</v>
      </c>
      <c r="AV60" s="119" t="s">
        <v>306</v>
      </c>
      <c r="AW60" s="119" t="s">
        <v>306</v>
      </c>
      <c r="AX60" s="119" t="s">
        <v>306</v>
      </c>
      <c r="AY60" s="119" t="s">
        <v>306</v>
      </c>
      <c r="AZ60" s="119" t="s">
        <v>306</v>
      </c>
      <c r="BA60" s="119" t="s">
        <v>306</v>
      </c>
      <c r="BB60" s="119" t="s">
        <v>306</v>
      </c>
      <c r="BC60" s="119" t="s">
        <v>306</v>
      </c>
      <c r="BD60" s="119" t="s">
        <v>306</v>
      </c>
      <c r="BE60" s="119" t="s">
        <v>306</v>
      </c>
      <c r="BF60" s="119" t="s">
        <v>306</v>
      </c>
      <c r="BG60" s="119" t="s">
        <v>306</v>
      </c>
      <c r="BH60" s="119" t="s">
        <v>306</v>
      </c>
      <c r="BI60" s="119" t="s">
        <v>306</v>
      </c>
      <c r="BJ60" s="119" t="s">
        <v>306</v>
      </c>
      <c r="BK60" s="187">
        <f>1197098.51/1000000</f>
        <v>1.19709851</v>
      </c>
      <c r="BL60" s="119" t="s">
        <v>306</v>
      </c>
      <c r="BM60" s="119" t="s">
        <v>306</v>
      </c>
      <c r="BN60" s="188">
        <v>1.3520000000000001</v>
      </c>
      <c r="BO60" s="119" t="s">
        <v>306</v>
      </c>
      <c r="BP60" s="119" t="s">
        <v>306</v>
      </c>
      <c r="BQ60" s="119" t="s">
        <v>306</v>
      </c>
      <c r="BR60" s="187">
        <f>1197098.51/1000000</f>
        <v>1.19709851</v>
      </c>
      <c r="BS60" s="119" t="s">
        <v>306</v>
      </c>
      <c r="BT60" s="119" t="s">
        <v>306</v>
      </c>
      <c r="BU60" s="188">
        <v>1.3520000000000001</v>
      </c>
      <c r="BV60" s="119" t="s">
        <v>306</v>
      </c>
      <c r="BW60" s="119" t="s">
        <v>306</v>
      </c>
      <c r="BX60" s="119" t="s">
        <v>306</v>
      </c>
      <c r="BY60" s="119" t="s">
        <v>306</v>
      </c>
      <c r="BZ60" s="119" t="s">
        <v>306</v>
      </c>
      <c r="CA60" s="119" t="s">
        <v>306</v>
      </c>
      <c r="CB60" s="119" t="s">
        <v>306</v>
      </c>
      <c r="CC60" s="119" t="s">
        <v>306</v>
      </c>
      <c r="CD60" s="119" t="s">
        <v>306</v>
      </c>
      <c r="CE60" s="119" t="s">
        <v>306</v>
      </c>
      <c r="CF60" s="119" t="s">
        <v>306</v>
      </c>
      <c r="CG60" s="119" t="s">
        <v>306</v>
      </c>
      <c r="CH60" s="119" t="s">
        <v>306</v>
      </c>
      <c r="CI60" s="119" t="s">
        <v>306</v>
      </c>
      <c r="CJ60" s="119" t="s">
        <v>306</v>
      </c>
      <c r="CK60" s="119" t="s">
        <v>306</v>
      </c>
      <c r="CL60" s="119" t="s">
        <v>306</v>
      </c>
      <c r="CM60" s="187">
        <f>1197098.51/1000000</f>
        <v>1.19709851</v>
      </c>
      <c r="CN60" s="119" t="s">
        <v>306</v>
      </c>
      <c r="CO60" s="119" t="s">
        <v>306</v>
      </c>
      <c r="CP60" s="188">
        <v>1.3520000000000001</v>
      </c>
      <c r="CQ60" s="119" t="s">
        <v>306</v>
      </c>
      <c r="CR60" s="119" t="s">
        <v>306</v>
      </c>
      <c r="CS60" s="119" t="s">
        <v>306</v>
      </c>
      <c r="CT60" s="187">
        <f>1197098.51/1000000</f>
        <v>1.19709851</v>
      </c>
      <c r="CU60" s="119" t="s">
        <v>306</v>
      </c>
      <c r="CV60" s="119" t="s">
        <v>306</v>
      </c>
      <c r="CW60" s="188">
        <v>1.3520000000000001</v>
      </c>
      <c r="CX60" s="119" t="s">
        <v>306</v>
      </c>
      <c r="CY60" s="119" t="s">
        <v>306</v>
      </c>
      <c r="CZ60" s="119" t="s">
        <v>306</v>
      </c>
    </row>
    <row r="61" spans="1:104" ht="63">
      <c r="A61" s="118" t="s">
        <v>469</v>
      </c>
      <c r="B61" s="184" t="s">
        <v>450</v>
      </c>
      <c r="C61" s="119" t="s">
        <v>306</v>
      </c>
      <c r="D61" s="119" t="s">
        <v>306</v>
      </c>
      <c r="E61" s="119" t="s">
        <v>306</v>
      </c>
      <c r="F61" s="119" t="s">
        <v>306</v>
      </c>
      <c r="G61" s="119" t="s">
        <v>306</v>
      </c>
      <c r="H61" s="119" t="s">
        <v>306</v>
      </c>
      <c r="I61" s="119" t="s">
        <v>306</v>
      </c>
      <c r="J61" s="119" t="s">
        <v>306</v>
      </c>
      <c r="K61" s="119" t="s">
        <v>306</v>
      </c>
      <c r="L61" s="119" t="s">
        <v>306</v>
      </c>
      <c r="M61" s="119" t="s">
        <v>306</v>
      </c>
      <c r="N61" s="119" t="s">
        <v>306</v>
      </c>
      <c r="O61" s="119" t="s">
        <v>306</v>
      </c>
      <c r="P61" s="119" t="s">
        <v>306</v>
      </c>
      <c r="Q61" s="119" t="s">
        <v>306</v>
      </c>
      <c r="R61" s="119" t="s">
        <v>306</v>
      </c>
      <c r="S61" s="119" t="s">
        <v>306</v>
      </c>
      <c r="T61" s="119" t="s">
        <v>306</v>
      </c>
      <c r="U61" s="145" t="s">
        <v>306</v>
      </c>
      <c r="V61" s="119" t="s">
        <v>306</v>
      </c>
      <c r="W61" s="119" t="s">
        <v>306</v>
      </c>
      <c r="X61" s="145" t="s">
        <v>306</v>
      </c>
      <c r="Y61" s="119" t="s">
        <v>306</v>
      </c>
      <c r="Z61" s="119" t="s">
        <v>306</v>
      </c>
      <c r="AA61" s="119" t="s">
        <v>306</v>
      </c>
      <c r="AB61" s="119" t="s">
        <v>306</v>
      </c>
      <c r="AC61" s="119" t="s">
        <v>306</v>
      </c>
      <c r="AD61" s="119" t="s">
        <v>306</v>
      </c>
      <c r="AE61" s="119" t="s">
        <v>306</v>
      </c>
      <c r="AF61" s="119" t="s">
        <v>306</v>
      </c>
      <c r="AG61" s="119" t="s">
        <v>306</v>
      </c>
      <c r="AH61" s="119" t="s">
        <v>306</v>
      </c>
      <c r="AI61" s="119" t="s">
        <v>306</v>
      </c>
      <c r="AJ61" s="119" t="s">
        <v>306</v>
      </c>
      <c r="AK61" s="119" t="s">
        <v>306</v>
      </c>
      <c r="AL61" s="119" t="s">
        <v>306</v>
      </c>
      <c r="AM61" s="119" t="s">
        <v>306</v>
      </c>
      <c r="AN61" s="119" t="s">
        <v>306</v>
      </c>
      <c r="AO61" s="119" t="s">
        <v>306</v>
      </c>
      <c r="AP61" s="119" t="s">
        <v>306</v>
      </c>
      <c r="AQ61" s="119" t="s">
        <v>306</v>
      </c>
      <c r="AR61" s="119" t="s">
        <v>306</v>
      </c>
      <c r="AS61" s="119" t="s">
        <v>306</v>
      </c>
      <c r="AT61" s="119" t="s">
        <v>306</v>
      </c>
      <c r="AU61" s="119" t="s">
        <v>306</v>
      </c>
      <c r="AV61" s="119" t="s">
        <v>306</v>
      </c>
      <c r="AW61" s="119" t="s">
        <v>306</v>
      </c>
      <c r="AX61" s="119" t="s">
        <v>306</v>
      </c>
      <c r="AY61" s="119" t="s">
        <v>306</v>
      </c>
      <c r="AZ61" s="119" t="s">
        <v>306</v>
      </c>
      <c r="BA61" s="119" t="s">
        <v>306</v>
      </c>
      <c r="BB61" s="119" t="s">
        <v>306</v>
      </c>
      <c r="BC61" s="119" t="s">
        <v>306</v>
      </c>
      <c r="BD61" s="119" t="s">
        <v>306</v>
      </c>
      <c r="BE61" s="119" t="s">
        <v>306</v>
      </c>
      <c r="BF61" s="119" t="s">
        <v>306</v>
      </c>
      <c r="BG61" s="119" t="s">
        <v>306</v>
      </c>
      <c r="BH61" s="119" t="s">
        <v>306</v>
      </c>
      <c r="BI61" s="119" t="s">
        <v>306</v>
      </c>
      <c r="BJ61" s="119" t="s">
        <v>306</v>
      </c>
      <c r="BK61" s="119" t="s">
        <v>306</v>
      </c>
      <c r="BL61" s="119" t="s">
        <v>306</v>
      </c>
      <c r="BM61" s="119" t="s">
        <v>306</v>
      </c>
      <c r="BN61" s="119" t="s">
        <v>306</v>
      </c>
      <c r="BO61" s="119" t="s">
        <v>306</v>
      </c>
      <c r="BP61" s="119" t="s">
        <v>306</v>
      </c>
      <c r="BQ61" s="119" t="s">
        <v>306</v>
      </c>
      <c r="BR61" s="119" t="s">
        <v>306</v>
      </c>
      <c r="BS61" s="119" t="s">
        <v>306</v>
      </c>
      <c r="BT61" s="119" t="s">
        <v>306</v>
      </c>
      <c r="BU61" s="119" t="s">
        <v>306</v>
      </c>
      <c r="BV61" s="119" t="s">
        <v>306</v>
      </c>
      <c r="BW61" s="119" t="s">
        <v>306</v>
      </c>
      <c r="BX61" s="119" t="s">
        <v>306</v>
      </c>
      <c r="BY61" s="187">
        <f>809533.53/1000000</f>
        <v>0.80953353000000006</v>
      </c>
      <c r="BZ61" s="119" t="s">
        <v>306</v>
      </c>
      <c r="CA61" s="119" t="s">
        <v>306</v>
      </c>
      <c r="CB61" s="188">
        <v>0.86499999999999999</v>
      </c>
      <c r="CC61" s="119" t="s">
        <v>306</v>
      </c>
      <c r="CD61" s="119" t="s">
        <v>306</v>
      </c>
      <c r="CE61" s="119" t="s">
        <v>306</v>
      </c>
      <c r="CF61" s="187">
        <f>809533.53/1000000</f>
        <v>0.80953353000000006</v>
      </c>
      <c r="CG61" s="119" t="s">
        <v>306</v>
      </c>
      <c r="CH61" s="119" t="s">
        <v>306</v>
      </c>
      <c r="CI61" s="188">
        <v>0.86499999999999999</v>
      </c>
      <c r="CJ61" s="119" t="s">
        <v>306</v>
      </c>
      <c r="CK61" s="119" t="s">
        <v>306</v>
      </c>
      <c r="CL61" s="119" t="s">
        <v>306</v>
      </c>
      <c r="CM61" s="187">
        <f>809533.53/1000000</f>
        <v>0.80953353000000006</v>
      </c>
      <c r="CN61" s="119" t="s">
        <v>306</v>
      </c>
      <c r="CO61" s="119" t="s">
        <v>306</v>
      </c>
      <c r="CP61" s="188">
        <v>0.86499999999999999</v>
      </c>
      <c r="CQ61" s="119" t="s">
        <v>306</v>
      </c>
      <c r="CR61" s="119" t="s">
        <v>306</v>
      </c>
      <c r="CS61" s="119" t="s">
        <v>306</v>
      </c>
      <c r="CT61" s="187">
        <f>809533.53/1000000</f>
        <v>0.80953353000000006</v>
      </c>
      <c r="CU61" s="119" t="s">
        <v>306</v>
      </c>
      <c r="CV61" s="119" t="s">
        <v>306</v>
      </c>
      <c r="CW61" s="188">
        <v>0.86499999999999999</v>
      </c>
      <c r="CX61" s="119" t="s">
        <v>306</v>
      </c>
      <c r="CY61" s="119" t="s">
        <v>306</v>
      </c>
      <c r="CZ61" s="119" t="s">
        <v>306</v>
      </c>
    </row>
    <row r="62" spans="1:104" ht="63">
      <c r="A62" s="118" t="s">
        <v>470</v>
      </c>
      <c r="B62" s="184" t="s">
        <v>451</v>
      </c>
      <c r="C62" s="119" t="s">
        <v>306</v>
      </c>
      <c r="D62" s="119" t="s">
        <v>306</v>
      </c>
      <c r="E62" s="119" t="s">
        <v>306</v>
      </c>
      <c r="F62" s="119" t="s">
        <v>306</v>
      </c>
      <c r="G62" s="119" t="s">
        <v>306</v>
      </c>
      <c r="H62" s="119" t="s">
        <v>306</v>
      </c>
      <c r="I62" s="119" t="s">
        <v>306</v>
      </c>
      <c r="J62" s="119" t="s">
        <v>306</v>
      </c>
      <c r="K62" s="119" t="s">
        <v>306</v>
      </c>
      <c r="L62" s="119" t="s">
        <v>306</v>
      </c>
      <c r="M62" s="119" t="s">
        <v>306</v>
      </c>
      <c r="N62" s="119" t="s">
        <v>306</v>
      </c>
      <c r="O62" s="119" t="s">
        <v>306</v>
      </c>
      <c r="P62" s="119" t="s">
        <v>306</v>
      </c>
      <c r="Q62" s="119" t="s">
        <v>306</v>
      </c>
      <c r="R62" s="119" t="s">
        <v>306</v>
      </c>
      <c r="S62" s="119" t="s">
        <v>306</v>
      </c>
      <c r="T62" s="119" t="s">
        <v>306</v>
      </c>
      <c r="U62" s="145" t="s">
        <v>306</v>
      </c>
      <c r="V62" s="119" t="s">
        <v>306</v>
      </c>
      <c r="W62" s="119" t="s">
        <v>306</v>
      </c>
      <c r="X62" s="145" t="s">
        <v>306</v>
      </c>
      <c r="Y62" s="119" t="s">
        <v>306</v>
      </c>
      <c r="Z62" s="119" t="s">
        <v>306</v>
      </c>
      <c r="AA62" s="119" t="s">
        <v>306</v>
      </c>
      <c r="AB62" s="119" t="s">
        <v>306</v>
      </c>
      <c r="AC62" s="119" t="s">
        <v>306</v>
      </c>
      <c r="AD62" s="119" t="s">
        <v>306</v>
      </c>
      <c r="AE62" s="119" t="s">
        <v>306</v>
      </c>
      <c r="AF62" s="119" t="s">
        <v>306</v>
      </c>
      <c r="AG62" s="119" t="s">
        <v>306</v>
      </c>
      <c r="AH62" s="119" t="s">
        <v>306</v>
      </c>
      <c r="AI62" s="119" t="s">
        <v>306</v>
      </c>
      <c r="AJ62" s="119" t="s">
        <v>306</v>
      </c>
      <c r="AK62" s="119" t="s">
        <v>306</v>
      </c>
      <c r="AL62" s="119" t="s">
        <v>306</v>
      </c>
      <c r="AM62" s="119" t="s">
        <v>306</v>
      </c>
      <c r="AN62" s="119" t="s">
        <v>306</v>
      </c>
      <c r="AO62" s="119" t="s">
        <v>306</v>
      </c>
      <c r="AP62" s="119" t="s">
        <v>306</v>
      </c>
      <c r="AQ62" s="119" t="s">
        <v>306</v>
      </c>
      <c r="AR62" s="119" t="s">
        <v>306</v>
      </c>
      <c r="AS62" s="119" t="s">
        <v>306</v>
      </c>
      <c r="AT62" s="119" t="s">
        <v>306</v>
      </c>
      <c r="AU62" s="119" t="s">
        <v>306</v>
      </c>
      <c r="AV62" s="119" t="s">
        <v>306</v>
      </c>
      <c r="AW62" s="119" t="s">
        <v>306</v>
      </c>
      <c r="AX62" s="119" t="s">
        <v>306</v>
      </c>
      <c r="AY62" s="119" t="s">
        <v>306</v>
      </c>
      <c r="AZ62" s="119" t="s">
        <v>306</v>
      </c>
      <c r="BA62" s="119" t="s">
        <v>306</v>
      </c>
      <c r="BB62" s="119" t="s">
        <v>306</v>
      </c>
      <c r="BC62" s="119" t="s">
        <v>306</v>
      </c>
      <c r="BD62" s="119" t="s">
        <v>306</v>
      </c>
      <c r="BE62" s="119" t="s">
        <v>306</v>
      </c>
      <c r="BF62" s="119" t="s">
        <v>306</v>
      </c>
      <c r="BG62" s="119" t="s">
        <v>306</v>
      </c>
      <c r="BH62" s="119" t="s">
        <v>306</v>
      </c>
      <c r="BI62" s="119" t="s">
        <v>306</v>
      </c>
      <c r="BJ62" s="119" t="s">
        <v>306</v>
      </c>
      <c r="BK62" s="119" t="s">
        <v>306</v>
      </c>
      <c r="BL62" s="119" t="s">
        <v>306</v>
      </c>
      <c r="BM62" s="119" t="s">
        <v>306</v>
      </c>
      <c r="BN62" s="119" t="s">
        <v>306</v>
      </c>
      <c r="BO62" s="119" t="s">
        <v>306</v>
      </c>
      <c r="BP62" s="119" t="s">
        <v>306</v>
      </c>
      <c r="BQ62" s="119" t="s">
        <v>306</v>
      </c>
      <c r="BR62" s="119" t="s">
        <v>306</v>
      </c>
      <c r="BS62" s="119" t="s">
        <v>306</v>
      </c>
      <c r="BT62" s="119" t="s">
        <v>306</v>
      </c>
      <c r="BU62" s="119" t="s">
        <v>306</v>
      </c>
      <c r="BV62" s="119" t="s">
        <v>306</v>
      </c>
      <c r="BW62" s="119" t="s">
        <v>306</v>
      </c>
      <c r="BX62" s="119" t="s">
        <v>306</v>
      </c>
      <c r="BY62" s="187">
        <f>1367366.78/1000000</f>
        <v>1.36736678</v>
      </c>
      <c r="BZ62" s="119" t="s">
        <v>306</v>
      </c>
      <c r="CA62" s="119" t="s">
        <v>306</v>
      </c>
      <c r="CB62" s="188">
        <v>1.7130000000000001</v>
      </c>
      <c r="CC62" s="119" t="s">
        <v>306</v>
      </c>
      <c r="CD62" s="119" t="s">
        <v>306</v>
      </c>
      <c r="CE62" s="119" t="s">
        <v>306</v>
      </c>
      <c r="CF62" s="187">
        <f>1367366.78/1000000</f>
        <v>1.36736678</v>
      </c>
      <c r="CG62" s="119" t="s">
        <v>306</v>
      </c>
      <c r="CH62" s="119" t="s">
        <v>306</v>
      </c>
      <c r="CI62" s="188">
        <v>1.7130000000000001</v>
      </c>
      <c r="CJ62" s="119" t="s">
        <v>306</v>
      </c>
      <c r="CK62" s="119" t="s">
        <v>306</v>
      </c>
      <c r="CL62" s="119" t="s">
        <v>306</v>
      </c>
      <c r="CM62" s="187">
        <f>1367366.78/1000000</f>
        <v>1.36736678</v>
      </c>
      <c r="CN62" s="119" t="s">
        <v>306</v>
      </c>
      <c r="CO62" s="119" t="s">
        <v>306</v>
      </c>
      <c r="CP62" s="188">
        <v>1.7130000000000001</v>
      </c>
      <c r="CQ62" s="119" t="s">
        <v>306</v>
      </c>
      <c r="CR62" s="119" t="s">
        <v>306</v>
      </c>
      <c r="CS62" s="119" t="s">
        <v>306</v>
      </c>
      <c r="CT62" s="187">
        <f>1367366.78/1000000</f>
        <v>1.36736678</v>
      </c>
      <c r="CU62" s="119" t="s">
        <v>306</v>
      </c>
      <c r="CV62" s="119" t="s">
        <v>306</v>
      </c>
      <c r="CW62" s="188">
        <v>1.7130000000000001</v>
      </c>
      <c r="CX62" s="119" t="s">
        <v>306</v>
      </c>
      <c r="CY62" s="119" t="s">
        <v>306</v>
      </c>
      <c r="CZ62" s="119" t="s">
        <v>306</v>
      </c>
    </row>
    <row r="63" spans="1:104" ht="31.5">
      <c r="A63" s="118" t="s">
        <v>471</v>
      </c>
      <c r="B63" s="183" t="s">
        <v>452</v>
      </c>
      <c r="C63" s="119" t="s">
        <v>306</v>
      </c>
      <c r="D63" s="119" t="s">
        <v>306</v>
      </c>
      <c r="E63" s="119" t="s">
        <v>306</v>
      </c>
      <c r="F63" s="119" t="s">
        <v>306</v>
      </c>
      <c r="G63" s="119" t="s">
        <v>306</v>
      </c>
      <c r="H63" s="119" t="s">
        <v>306</v>
      </c>
      <c r="I63" s="119" t="s">
        <v>306</v>
      </c>
      <c r="J63" s="119" t="s">
        <v>306</v>
      </c>
      <c r="K63" s="119" t="s">
        <v>306</v>
      </c>
      <c r="L63" s="119" t="s">
        <v>306</v>
      </c>
      <c r="M63" s="119" t="s">
        <v>306</v>
      </c>
      <c r="N63" s="119" t="s">
        <v>306</v>
      </c>
      <c r="O63" s="119" t="s">
        <v>306</v>
      </c>
      <c r="P63" s="119" t="s">
        <v>306</v>
      </c>
      <c r="Q63" s="119" t="s">
        <v>306</v>
      </c>
      <c r="R63" s="119" t="s">
        <v>306</v>
      </c>
      <c r="S63" s="119" t="s">
        <v>306</v>
      </c>
      <c r="T63" s="119" t="s">
        <v>306</v>
      </c>
      <c r="U63" s="185">
        <f>689568.49/1000000</f>
        <v>0.68956848999999998</v>
      </c>
      <c r="V63" s="186">
        <v>0.4</v>
      </c>
      <c r="W63" s="119" t="s">
        <v>306</v>
      </c>
      <c r="X63" s="119" t="s">
        <v>306</v>
      </c>
      <c r="Y63" s="119" t="s">
        <v>306</v>
      </c>
      <c r="Z63" s="119" t="s">
        <v>306</v>
      </c>
      <c r="AA63" s="119" t="s">
        <v>306</v>
      </c>
      <c r="AB63" s="119" t="s">
        <v>306</v>
      </c>
      <c r="AC63" s="119" t="s">
        <v>306</v>
      </c>
      <c r="AD63" s="119" t="s">
        <v>306</v>
      </c>
      <c r="AE63" s="119" t="s">
        <v>306</v>
      </c>
      <c r="AF63" s="119" t="s">
        <v>306</v>
      </c>
      <c r="AG63" s="119" t="s">
        <v>306</v>
      </c>
      <c r="AH63" s="119" t="s">
        <v>306</v>
      </c>
      <c r="AI63" s="119" t="s">
        <v>306</v>
      </c>
      <c r="AJ63" s="119" t="s">
        <v>306</v>
      </c>
      <c r="AK63" s="119" t="s">
        <v>306</v>
      </c>
      <c r="AL63" s="119" t="s">
        <v>306</v>
      </c>
      <c r="AM63" s="119" t="s">
        <v>306</v>
      </c>
      <c r="AN63" s="119" t="s">
        <v>306</v>
      </c>
      <c r="AO63" s="119" t="s">
        <v>306</v>
      </c>
      <c r="AP63" s="119" t="s">
        <v>306</v>
      </c>
      <c r="AQ63" s="119" t="s">
        <v>306</v>
      </c>
      <c r="AR63" s="119" t="s">
        <v>306</v>
      </c>
      <c r="AS63" s="119" t="s">
        <v>306</v>
      </c>
      <c r="AT63" s="119" t="s">
        <v>306</v>
      </c>
      <c r="AU63" s="119" t="s">
        <v>306</v>
      </c>
      <c r="AV63" s="119" t="s">
        <v>306</v>
      </c>
      <c r="AW63" s="119" t="s">
        <v>306</v>
      </c>
      <c r="AX63" s="119" t="s">
        <v>306</v>
      </c>
      <c r="AY63" s="119" t="s">
        <v>306</v>
      </c>
      <c r="AZ63" s="119" t="s">
        <v>306</v>
      </c>
      <c r="BA63" s="119" t="s">
        <v>306</v>
      </c>
      <c r="BB63" s="119" t="s">
        <v>306</v>
      </c>
      <c r="BC63" s="119" t="s">
        <v>306</v>
      </c>
      <c r="BD63" s="119" t="s">
        <v>306</v>
      </c>
      <c r="BE63" s="119" t="s">
        <v>306</v>
      </c>
      <c r="BF63" s="119" t="s">
        <v>306</v>
      </c>
      <c r="BG63" s="119" t="s">
        <v>306</v>
      </c>
      <c r="BH63" s="119" t="s">
        <v>306</v>
      </c>
      <c r="BI63" s="119" t="s">
        <v>306</v>
      </c>
      <c r="BJ63" s="119" t="s">
        <v>306</v>
      </c>
      <c r="BK63" s="119" t="s">
        <v>306</v>
      </c>
      <c r="BL63" s="119" t="s">
        <v>306</v>
      </c>
      <c r="BM63" s="119" t="s">
        <v>306</v>
      </c>
      <c r="BN63" s="119" t="s">
        <v>306</v>
      </c>
      <c r="BO63" s="119" t="s">
        <v>306</v>
      </c>
      <c r="BP63" s="119" t="s">
        <v>306</v>
      </c>
      <c r="BQ63" s="119" t="s">
        <v>306</v>
      </c>
      <c r="BR63" s="119" t="s">
        <v>306</v>
      </c>
      <c r="BS63" s="119" t="s">
        <v>306</v>
      </c>
      <c r="BT63" s="119" t="s">
        <v>306</v>
      </c>
      <c r="BU63" s="119" t="s">
        <v>306</v>
      </c>
      <c r="BV63" s="119" t="s">
        <v>306</v>
      </c>
      <c r="BW63" s="119" t="s">
        <v>306</v>
      </c>
      <c r="BX63" s="119" t="s">
        <v>306</v>
      </c>
      <c r="BY63" s="119" t="s">
        <v>306</v>
      </c>
      <c r="BZ63" s="119" t="s">
        <v>306</v>
      </c>
      <c r="CA63" s="119" t="s">
        <v>306</v>
      </c>
      <c r="CB63" s="119" t="s">
        <v>306</v>
      </c>
      <c r="CC63" s="119" t="s">
        <v>306</v>
      </c>
      <c r="CD63" s="119" t="s">
        <v>306</v>
      </c>
      <c r="CE63" s="119" t="s">
        <v>306</v>
      </c>
      <c r="CF63" s="119" t="s">
        <v>306</v>
      </c>
      <c r="CG63" s="119" t="s">
        <v>306</v>
      </c>
      <c r="CH63" s="119" t="s">
        <v>306</v>
      </c>
      <c r="CI63" s="119" t="s">
        <v>306</v>
      </c>
      <c r="CJ63" s="119" t="s">
        <v>306</v>
      </c>
      <c r="CK63" s="119" t="s">
        <v>306</v>
      </c>
      <c r="CL63" s="119" t="s">
        <v>306</v>
      </c>
      <c r="CM63" s="185">
        <f>689568.49/1000000</f>
        <v>0.68956848999999998</v>
      </c>
      <c r="CN63" s="186">
        <v>0.4</v>
      </c>
      <c r="CO63" s="119" t="s">
        <v>306</v>
      </c>
      <c r="CP63" s="119" t="s">
        <v>306</v>
      </c>
      <c r="CQ63" s="119" t="s">
        <v>306</v>
      </c>
      <c r="CR63" s="119" t="s">
        <v>306</v>
      </c>
      <c r="CS63" s="119" t="s">
        <v>306</v>
      </c>
      <c r="CT63" s="185">
        <f>689568.49/1000000</f>
        <v>0.68956848999999998</v>
      </c>
      <c r="CU63" s="186">
        <v>0.4</v>
      </c>
      <c r="CV63" s="119" t="s">
        <v>306</v>
      </c>
      <c r="CW63" s="119" t="s">
        <v>306</v>
      </c>
      <c r="CX63" s="119" t="s">
        <v>306</v>
      </c>
      <c r="CY63" s="119" t="s">
        <v>306</v>
      </c>
      <c r="CZ63" s="119" t="s">
        <v>306</v>
      </c>
    </row>
    <row r="64" spans="1:104" ht="31.5">
      <c r="A64" s="118" t="s">
        <v>472</v>
      </c>
      <c r="B64" s="183" t="s">
        <v>453</v>
      </c>
      <c r="C64" s="119" t="s">
        <v>306</v>
      </c>
      <c r="D64" s="119" t="s">
        <v>306</v>
      </c>
      <c r="E64" s="119" t="s">
        <v>306</v>
      </c>
      <c r="F64" s="119" t="s">
        <v>306</v>
      </c>
      <c r="G64" s="119" t="s">
        <v>306</v>
      </c>
      <c r="H64" s="119" t="s">
        <v>306</v>
      </c>
      <c r="I64" s="119" t="s">
        <v>306</v>
      </c>
      <c r="J64" s="119" t="s">
        <v>306</v>
      </c>
      <c r="K64" s="119" t="s">
        <v>306</v>
      </c>
      <c r="L64" s="119" t="s">
        <v>306</v>
      </c>
      <c r="M64" s="119" t="s">
        <v>306</v>
      </c>
      <c r="N64" s="119" t="s">
        <v>306</v>
      </c>
      <c r="O64" s="119" t="s">
        <v>306</v>
      </c>
      <c r="P64" s="119" t="s">
        <v>306</v>
      </c>
      <c r="Q64" s="119" t="s">
        <v>306</v>
      </c>
      <c r="R64" s="119" t="s">
        <v>306</v>
      </c>
      <c r="S64" s="119" t="s">
        <v>306</v>
      </c>
      <c r="T64" s="119" t="s">
        <v>306</v>
      </c>
      <c r="U64" s="145" t="s">
        <v>306</v>
      </c>
      <c r="V64" s="145" t="s">
        <v>306</v>
      </c>
      <c r="W64" s="119" t="s">
        <v>306</v>
      </c>
      <c r="X64" s="119" t="s">
        <v>306</v>
      </c>
      <c r="Y64" s="119" t="s">
        <v>306</v>
      </c>
      <c r="Z64" s="119" t="s">
        <v>306</v>
      </c>
      <c r="AA64" s="119" t="s">
        <v>306</v>
      </c>
      <c r="AB64" s="119" t="s">
        <v>306</v>
      </c>
      <c r="AC64" s="119" t="s">
        <v>306</v>
      </c>
      <c r="AD64" s="119" t="s">
        <v>306</v>
      </c>
      <c r="AE64" s="119" t="s">
        <v>306</v>
      </c>
      <c r="AF64" s="119" t="s">
        <v>306</v>
      </c>
      <c r="AG64" s="119" t="s">
        <v>306</v>
      </c>
      <c r="AH64" s="119" t="s">
        <v>306</v>
      </c>
      <c r="AI64" s="119" t="s">
        <v>306</v>
      </c>
      <c r="AJ64" s="119" t="s">
        <v>306</v>
      </c>
      <c r="AK64" s="119" t="s">
        <v>306</v>
      </c>
      <c r="AL64" s="119" t="s">
        <v>306</v>
      </c>
      <c r="AM64" s="119" t="s">
        <v>306</v>
      </c>
      <c r="AN64" s="119" t="s">
        <v>306</v>
      </c>
      <c r="AO64" s="119" t="s">
        <v>306</v>
      </c>
      <c r="AP64" s="119" t="s">
        <v>306</v>
      </c>
      <c r="AQ64" s="119" t="s">
        <v>306</v>
      </c>
      <c r="AR64" s="119" t="s">
        <v>306</v>
      </c>
      <c r="AS64" s="119" t="s">
        <v>306</v>
      </c>
      <c r="AT64" s="119" t="s">
        <v>306</v>
      </c>
      <c r="AU64" s="119" t="s">
        <v>306</v>
      </c>
      <c r="AV64" s="119" t="s">
        <v>306</v>
      </c>
      <c r="AW64" s="119" t="s">
        <v>306</v>
      </c>
      <c r="AX64" s="119" t="s">
        <v>306</v>
      </c>
      <c r="AY64" s="119" t="s">
        <v>306</v>
      </c>
      <c r="AZ64" s="119" t="s">
        <v>306</v>
      </c>
      <c r="BA64" s="119" t="s">
        <v>306</v>
      </c>
      <c r="BB64" s="119" t="s">
        <v>306</v>
      </c>
      <c r="BC64" s="119" t="s">
        <v>306</v>
      </c>
      <c r="BD64" s="119" t="s">
        <v>306</v>
      </c>
      <c r="BE64" s="119" t="s">
        <v>306</v>
      </c>
      <c r="BF64" s="119" t="s">
        <v>306</v>
      </c>
      <c r="BG64" s="119" t="s">
        <v>306</v>
      </c>
      <c r="BH64" s="119" t="s">
        <v>306</v>
      </c>
      <c r="BI64" s="119" t="s">
        <v>306</v>
      </c>
      <c r="BJ64" s="119" t="s">
        <v>306</v>
      </c>
      <c r="BK64" s="119" t="s">
        <v>306</v>
      </c>
      <c r="BL64" s="119" t="s">
        <v>306</v>
      </c>
      <c r="BM64" s="119" t="s">
        <v>306</v>
      </c>
      <c r="BN64" s="119" t="s">
        <v>306</v>
      </c>
      <c r="BO64" s="119" t="s">
        <v>306</v>
      </c>
      <c r="BP64" s="119" t="s">
        <v>306</v>
      </c>
      <c r="BQ64" s="119" t="s">
        <v>306</v>
      </c>
      <c r="BR64" s="119" t="s">
        <v>306</v>
      </c>
      <c r="BS64" s="119" t="s">
        <v>306</v>
      </c>
      <c r="BT64" s="119" t="s">
        <v>306</v>
      </c>
      <c r="BU64" s="119" t="s">
        <v>306</v>
      </c>
      <c r="BV64" s="119" t="s">
        <v>306</v>
      </c>
      <c r="BW64" s="119" t="s">
        <v>306</v>
      </c>
      <c r="BX64" s="119" t="s">
        <v>306</v>
      </c>
      <c r="BY64" s="185">
        <f>689568.49/1000000</f>
        <v>0.68956848999999998</v>
      </c>
      <c r="BZ64" s="186">
        <v>0.4</v>
      </c>
      <c r="CA64" s="119" t="s">
        <v>306</v>
      </c>
      <c r="CB64" s="119" t="s">
        <v>306</v>
      </c>
      <c r="CC64" s="119" t="s">
        <v>306</v>
      </c>
      <c r="CD64" s="119" t="s">
        <v>306</v>
      </c>
      <c r="CE64" s="119" t="s">
        <v>306</v>
      </c>
      <c r="CF64" s="185">
        <f>689568.49/1000000</f>
        <v>0.68956848999999998</v>
      </c>
      <c r="CG64" s="186">
        <v>0.4</v>
      </c>
      <c r="CH64" s="119" t="s">
        <v>306</v>
      </c>
      <c r="CI64" s="119" t="s">
        <v>306</v>
      </c>
      <c r="CJ64" s="119" t="s">
        <v>306</v>
      </c>
      <c r="CK64" s="119" t="s">
        <v>306</v>
      </c>
      <c r="CL64" s="119" t="s">
        <v>306</v>
      </c>
      <c r="CM64" s="185">
        <f>689568.49/1000000</f>
        <v>0.68956848999999998</v>
      </c>
      <c r="CN64" s="186">
        <v>0.4</v>
      </c>
      <c r="CO64" s="119" t="s">
        <v>306</v>
      </c>
      <c r="CP64" s="119" t="s">
        <v>306</v>
      </c>
      <c r="CQ64" s="119" t="s">
        <v>306</v>
      </c>
      <c r="CR64" s="119" t="s">
        <v>306</v>
      </c>
      <c r="CS64" s="119" t="s">
        <v>306</v>
      </c>
      <c r="CT64" s="185">
        <f>689568.49/1000000</f>
        <v>0.68956848999999998</v>
      </c>
      <c r="CU64" s="186">
        <v>0.4</v>
      </c>
      <c r="CV64" s="119" t="s">
        <v>306</v>
      </c>
      <c r="CW64" s="119" t="s">
        <v>306</v>
      </c>
      <c r="CX64" s="119" t="s">
        <v>306</v>
      </c>
      <c r="CY64" s="119" t="s">
        <v>306</v>
      </c>
      <c r="CZ64" s="119" t="s">
        <v>306</v>
      </c>
    </row>
    <row r="65" spans="1:104" ht="31.5">
      <c r="A65" s="118" t="s">
        <v>473</v>
      </c>
      <c r="B65" s="183" t="s">
        <v>454</v>
      </c>
      <c r="C65" s="119" t="s">
        <v>306</v>
      </c>
      <c r="D65" s="119" t="s">
        <v>306</v>
      </c>
      <c r="E65" s="119" t="s">
        <v>306</v>
      </c>
      <c r="F65" s="119" t="s">
        <v>306</v>
      </c>
      <c r="G65" s="119" t="s">
        <v>306</v>
      </c>
      <c r="H65" s="119" t="s">
        <v>306</v>
      </c>
      <c r="I65" s="119" t="s">
        <v>306</v>
      </c>
      <c r="J65" s="119" t="s">
        <v>306</v>
      </c>
      <c r="K65" s="119" t="s">
        <v>306</v>
      </c>
      <c r="L65" s="119" t="s">
        <v>306</v>
      </c>
      <c r="M65" s="119" t="s">
        <v>306</v>
      </c>
      <c r="N65" s="119" t="s">
        <v>306</v>
      </c>
      <c r="O65" s="119" t="s">
        <v>306</v>
      </c>
      <c r="P65" s="119" t="s">
        <v>306</v>
      </c>
      <c r="Q65" s="119" t="s">
        <v>306</v>
      </c>
      <c r="R65" s="119" t="s">
        <v>306</v>
      </c>
      <c r="S65" s="119" t="s">
        <v>306</v>
      </c>
      <c r="T65" s="119" t="s">
        <v>306</v>
      </c>
      <c r="U65" s="145" t="s">
        <v>306</v>
      </c>
      <c r="V65" s="145" t="s">
        <v>306</v>
      </c>
      <c r="W65" s="119" t="s">
        <v>306</v>
      </c>
      <c r="X65" s="119" t="s">
        <v>306</v>
      </c>
      <c r="Y65" s="119" t="s">
        <v>306</v>
      </c>
      <c r="Z65" s="119" t="s">
        <v>306</v>
      </c>
      <c r="AA65" s="119" t="s">
        <v>306</v>
      </c>
      <c r="AB65" s="119" t="s">
        <v>306</v>
      </c>
      <c r="AC65" s="119" t="s">
        <v>306</v>
      </c>
      <c r="AD65" s="119" t="s">
        <v>306</v>
      </c>
      <c r="AE65" s="119" t="s">
        <v>306</v>
      </c>
      <c r="AF65" s="119" t="s">
        <v>306</v>
      </c>
      <c r="AG65" s="119" t="s">
        <v>306</v>
      </c>
      <c r="AH65" s="119" t="s">
        <v>306</v>
      </c>
      <c r="AI65" s="119" t="s">
        <v>306</v>
      </c>
      <c r="AJ65" s="119" t="s">
        <v>306</v>
      </c>
      <c r="AK65" s="119" t="s">
        <v>306</v>
      </c>
      <c r="AL65" s="119" t="s">
        <v>306</v>
      </c>
      <c r="AM65" s="119" t="s">
        <v>306</v>
      </c>
      <c r="AN65" s="119" t="s">
        <v>306</v>
      </c>
      <c r="AO65" s="119" t="s">
        <v>306</v>
      </c>
      <c r="AP65" s="119" t="s">
        <v>306</v>
      </c>
      <c r="AQ65" s="119" t="s">
        <v>306</v>
      </c>
      <c r="AR65" s="119" t="s">
        <v>306</v>
      </c>
      <c r="AS65" s="119" t="s">
        <v>306</v>
      </c>
      <c r="AT65" s="119" t="s">
        <v>306</v>
      </c>
      <c r="AU65" s="119" t="s">
        <v>306</v>
      </c>
      <c r="AV65" s="119" t="s">
        <v>306</v>
      </c>
      <c r="AW65" s="119" t="s">
        <v>306</v>
      </c>
      <c r="AX65" s="119" t="s">
        <v>306</v>
      </c>
      <c r="AY65" s="119" t="s">
        <v>306</v>
      </c>
      <c r="AZ65" s="119" t="s">
        <v>306</v>
      </c>
      <c r="BA65" s="119" t="s">
        <v>306</v>
      </c>
      <c r="BB65" s="119" t="s">
        <v>306</v>
      </c>
      <c r="BC65" s="119" t="s">
        <v>306</v>
      </c>
      <c r="BD65" s="119" t="s">
        <v>306</v>
      </c>
      <c r="BE65" s="119" t="s">
        <v>306</v>
      </c>
      <c r="BF65" s="119" t="s">
        <v>306</v>
      </c>
      <c r="BG65" s="119" t="s">
        <v>306</v>
      </c>
      <c r="BH65" s="119" t="s">
        <v>306</v>
      </c>
      <c r="BI65" s="119" t="s">
        <v>306</v>
      </c>
      <c r="BJ65" s="119" t="s">
        <v>306</v>
      </c>
      <c r="BK65" s="185">
        <f>408914.13/1000000</f>
        <v>0.40891412999999999</v>
      </c>
      <c r="BL65" s="186">
        <v>0.25</v>
      </c>
      <c r="BM65" s="119" t="s">
        <v>306</v>
      </c>
      <c r="BN65" s="119" t="s">
        <v>306</v>
      </c>
      <c r="BO65" s="119" t="s">
        <v>306</v>
      </c>
      <c r="BP65" s="119" t="s">
        <v>306</v>
      </c>
      <c r="BQ65" s="119" t="s">
        <v>306</v>
      </c>
      <c r="BR65" s="185">
        <f>408914.13/1000000</f>
        <v>0.40891412999999999</v>
      </c>
      <c r="BS65" s="186">
        <v>0.25</v>
      </c>
      <c r="BT65" s="119" t="s">
        <v>306</v>
      </c>
      <c r="BU65" s="119" t="s">
        <v>306</v>
      </c>
      <c r="BV65" s="119" t="s">
        <v>306</v>
      </c>
      <c r="BW65" s="119" t="s">
        <v>306</v>
      </c>
      <c r="BX65" s="119" t="s">
        <v>306</v>
      </c>
      <c r="BY65" s="119" t="s">
        <v>306</v>
      </c>
      <c r="BZ65" s="119" t="s">
        <v>306</v>
      </c>
      <c r="CA65" s="119" t="s">
        <v>306</v>
      </c>
      <c r="CB65" s="119" t="s">
        <v>306</v>
      </c>
      <c r="CC65" s="119" t="s">
        <v>306</v>
      </c>
      <c r="CD65" s="119" t="s">
        <v>306</v>
      </c>
      <c r="CE65" s="119" t="s">
        <v>306</v>
      </c>
      <c r="CF65" s="119" t="s">
        <v>306</v>
      </c>
      <c r="CG65" s="119" t="s">
        <v>306</v>
      </c>
      <c r="CH65" s="119" t="s">
        <v>306</v>
      </c>
      <c r="CI65" s="119" t="s">
        <v>306</v>
      </c>
      <c r="CJ65" s="119" t="s">
        <v>306</v>
      </c>
      <c r="CK65" s="119" t="s">
        <v>306</v>
      </c>
      <c r="CL65" s="119" t="s">
        <v>306</v>
      </c>
      <c r="CM65" s="185">
        <f>408914.13/1000000</f>
        <v>0.40891412999999999</v>
      </c>
      <c r="CN65" s="186">
        <v>0.25</v>
      </c>
      <c r="CO65" s="119" t="s">
        <v>306</v>
      </c>
      <c r="CP65" s="119" t="s">
        <v>306</v>
      </c>
      <c r="CQ65" s="119" t="s">
        <v>306</v>
      </c>
      <c r="CR65" s="119" t="s">
        <v>306</v>
      </c>
      <c r="CS65" s="119" t="s">
        <v>306</v>
      </c>
      <c r="CT65" s="185">
        <f>408914.13/1000000</f>
        <v>0.40891412999999999</v>
      </c>
      <c r="CU65" s="186">
        <v>0.25</v>
      </c>
      <c r="CV65" s="119" t="s">
        <v>306</v>
      </c>
      <c r="CW65" s="119" t="s">
        <v>306</v>
      </c>
      <c r="CX65" s="119" t="s">
        <v>306</v>
      </c>
      <c r="CY65" s="119" t="s">
        <v>306</v>
      </c>
      <c r="CZ65" s="119" t="s">
        <v>306</v>
      </c>
    </row>
    <row r="66" spans="1:104" ht="47.25">
      <c r="A66" s="118" t="s">
        <v>474</v>
      </c>
      <c r="B66" s="183" t="s">
        <v>455</v>
      </c>
      <c r="C66" s="119" t="s">
        <v>306</v>
      </c>
      <c r="D66" s="119" t="s">
        <v>306</v>
      </c>
      <c r="E66" s="119" t="s">
        <v>306</v>
      </c>
      <c r="F66" s="119" t="s">
        <v>306</v>
      </c>
      <c r="G66" s="119" t="s">
        <v>306</v>
      </c>
      <c r="H66" s="119" t="s">
        <v>306</v>
      </c>
      <c r="I66" s="119" t="s">
        <v>306</v>
      </c>
      <c r="J66" s="119" t="s">
        <v>306</v>
      </c>
      <c r="K66" s="119" t="s">
        <v>306</v>
      </c>
      <c r="L66" s="119" t="s">
        <v>306</v>
      </c>
      <c r="M66" s="119" t="s">
        <v>306</v>
      </c>
      <c r="N66" s="119" t="s">
        <v>306</v>
      </c>
      <c r="O66" s="119" t="s">
        <v>306</v>
      </c>
      <c r="P66" s="119" t="s">
        <v>306</v>
      </c>
      <c r="Q66" s="119" t="s">
        <v>306</v>
      </c>
      <c r="R66" s="119" t="s">
        <v>306</v>
      </c>
      <c r="S66" s="119" t="s">
        <v>306</v>
      </c>
      <c r="T66" s="119" t="s">
        <v>306</v>
      </c>
      <c r="U66" s="185">
        <f>689568.49/1000000</f>
        <v>0.68956848999999998</v>
      </c>
      <c r="V66" s="186">
        <v>0.4</v>
      </c>
      <c r="W66" s="119" t="s">
        <v>306</v>
      </c>
      <c r="X66" s="119" t="s">
        <v>306</v>
      </c>
      <c r="Y66" s="119" t="s">
        <v>306</v>
      </c>
      <c r="Z66" s="119" t="s">
        <v>306</v>
      </c>
      <c r="AA66" s="119" t="s">
        <v>306</v>
      </c>
      <c r="AB66" s="119" t="s">
        <v>306</v>
      </c>
      <c r="AC66" s="119" t="s">
        <v>306</v>
      </c>
      <c r="AD66" s="119" t="s">
        <v>306</v>
      </c>
      <c r="AE66" s="119" t="s">
        <v>306</v>
      </c>
      <c r="AF66" s="119" t="s">
        <v>306</v>
      </c>
      <c r="AG66" s="119" t="s">
        <v>306</v>
      </c>
      <c r="AH66" s="119" t="s">
        <v>306</v>
      </c>
      <c r="AI66" s="119" t="s">
        <v>306</v>
      </c>
      <c r="AJ66" s="119" t="s">
        <v>306</v>
      </c>
      <c r="AK66" s="119" t="s">
        <v>306</v>
      </c>
      <c r="AL66" s="119" t="s">
        <v>306</v>
      </c>
      <c r="AM66" s="119" t="s">
        <v>306</v>
      </c>
      <c r="AN66" s="119" t="s">
        <v>306</v>
      </c>
      <c r="AO66" s="119" t="s">
        <v>306</v>
      </c>
      <c r="AP66" s="119" t="s">
        <v>306</v>
      </c>
      <c r="AQ66" s="119" t="s">
        <v>306</v>
      </c>
      <c r="AR66" s="119" t="s">
        <v>306</v>
      </c>
      <c r="AS66" s="119" t="s">
        <v>306</v>
      </c>
      <c r="AT66" s="119" t="s">
        <v>306</v>
      </c>
      <c r="AU66" s="119" t="s">
        <v>306</v>
      </c>
      <c r="AV66" s="119" t="s">
        <v>306</v>
      </c>
      <c r="AW66" s="119" t="s">
        <v>306</v>
      </c>
      <c r="AX66" s="119" t="s">
        <v>306</v>
      </c>
      <c r="AY66" s="119" t="s">
        <v>306</v>
      </c>
      <c r="AZ66" s="119" t="s">
        <v>306</v>
      </c>
      <c r="BA66" s="119" t="s">
        <v>306</v>
      </c>
      <c r="BB66" s="119" t="s">
        <v>306</v>
      </c>
      <c r="BC66" s="119" t="s">
        <v>306</v>
      </c>
      <c r="BD66" s="119" t="s">
        <v>306</v>
      </c>
      <c r="BE66" s="119" t="s">
        <v>306</v>
      </c>
      <c r="BF66" s="119" t="s">
        <v>306</v>
      </c>
      <c r="BG66" s="119" t="s">
        <v>306</v>
      </c>
      <c r="BH66" s="119" t="s">
        <v>306</v>
      </c>
      <c r="BI66" s="119" t="s">
        <v>306</v>
      </c>
      <c r="BJ66" s="119" t="s">
        <v>306</v>
      </c>
      <c r="BK66" s="119" t="s">
        <v>306</v>
      </c>
      <c r="BL66" s="119" t="s">
        <v>306</v>
      </c>
      <c r="BM66" s="119" t="s">
        <v>306</v>
      </c>
      <c r="BN66" s="119" t="s">
        <v>306</v>
      </c>
      <c r="BO66" s="119" t="s">
        <v>306</v>
      </c>
      <c r="BP66" s="119" t="s">
        <v>306</v>
      </c>
      <c r="BQ66" s="119" t="s">
        <v>306</v>
      </c>
      <c r="BR66" s="119" t="s">
        <v>306</v>
      </c>
      <c r="BS66" s="119" t="s">
        <v>306</v>
      </c>
      <c r="BT66" s="119" t="s">
        <v>306</v>
      </c>
      <c r="BU66" s="119" t="s">
        <v>306</v>
      </c>
      <c r="BV66" s="119" t="s">
        <v>306</v>
      </c>
      <c r="BW66" s="119" t="s">
        <v>306</v>
      </c>
      <c r="BX66" s="119" t="s">
        <v>306</v>
      </c>
      <c r="BY66" s="119" t="s">
        <v>306</v>
      </c>
      <c r="BZ66" s="119" t="s">
        <v>306</v>
      </c>
      <c r="CA66" s="119" t="s">
        <v>306</v>
      </c>
      <c r="CB66" s="119" t="s">
        <v>306</v>
      </c>
      <c r="CC66" s="119" t="s">
        <v>306</v>
      </c>
      <c r="CD66" s="119" t="s">
        <v>306</v>
      </c>
      <c r="CE66" s="119" t="s">
        <v>306</v>
      </c>
      <c r="CF66" s="119" t="s">
        <v>306</v>
      </c>
      <c r="CG66" s="119" t="s">
        <v>306</v>
      </c>
      <c r="CH66" s="119" t="s">
        <v>306</v>
      </c>
      <c r="CI66" s="119" t="s">
        <v>306</v>
      </c>
      <c r="CJ66" s="119" t="s">
        <v>306</v>
      </c>
      <c r="CK66" s="119" t="s">
        <v>306</v>
      </c>
      <c r="CL66" s="119" t="s">
        <v>306</v>
      </c>
      <c r="CM66" s="185">
        <f>689568.49/1000000</f>
        <v>0.68956848999999998</v>
      </c>
      <c r="CN66" s="186">
        <v>0.4</v>
      </c>
      <c r="CO66" s="119" t="s">
        <v>306</v>
      </c>
      <c r="CP66" s="119" t="s">
        <v>306</v>
      </c>
      <c r="CQ66" s="119" t="s">
        <v>306</v>
      </c>
      <c r="CR66" s="119" t="s">
        <v>306</v>
      </c>
      <c r="CS66" s="119" t="s">
        <v>306</v>
      </c>
      <c r="CT66" s="185">
        <f>689568.49/1000000</f>
        <v>0.68956848999999998</v>
      </c>
      <c r="CU66" s="186">
        <v>0.4</v>
      </c>
      <c r="CV66" s="119" t="s">
        <v>306</v>
      </c>
      <c r="CW66" s="119" t="s">
        <v>306</v>
      </c>
      <c r="CX66" s="119" t="s">
        <v>306</v>
      </c>
      <c r="CY66" s="119" t="s">
        <v>306</v>
      </c>
      <c r="CZ66" s="119" t="s">
        <v>306</v>
      </c>
    </row>
    <row r="67" spans="1:104" ht="31.5">
      <c r="A67" s="118" t="s">
        <v>475</v>
      </c>
      <c r="B67" s="183" t="s">
        <v>456</v>
      </c>
      <c r="C67" s="119" t="s">
        <v>306</v>
      </c>
      <c r="D67" s="119" t="s">
        <v>306</v>
      </c>
      <c r="E67" s="119" t="s">
        <v>306</v>
      </c>
      <c r="F67" s="119" t="s">
        <v>306</v>
      </c>
      <c r="G67" s="119" t="s">
        <v>306</v>
      </c>
      <c r="H67" s="119" t="s">
        <v>306</v>
      </c>
      <c r="I67" s="119" t="s">
        <v>306</v>
      </c>
      <c r="J67" s="119" t="s">
        <v>306</v>
      </c>
      <c r="K67" s="119" t="s">
        <v>306</v>
      </c>
      <c r="L67" s="119" t="s">
        <v>306</v>
      </c>
      <c r="M67" s="119" t="s">
        <v>306</v>
      </c>
      <c r="N67" s="119" t="s">
        <v>306</v>
      </c>
      <c r="O67" s="119" t="s">
        <v>306</v>
      </c>
      <c r="P67" s="119" t="s">
        <v>306</v>
      </c>
      <c r="Q67" s="119" t="s">
        <v>306</v>
      </c>
      <c r="R67" s="119" t="s">
        <v>306</v>
      </c>
      <c r="S67" s="119" t="s">
        <v>306</v>
      </c>
      <c r="T67" s="119" t="s">
        <v>306</v>
      </c>
      <c r="U67" s="145" t="s">
        <v>306</v>
      </c>
      <c r="V67" s="145" t="s">
        <v>306</v>
      </c>
      <c r="W67" s="119" t="s">
        <v>306</v>
      </c>
      <c r="X67" s="119" t="s">
        <v>306</v>
      </c>
      <c r="Y67" s="119" t="s">
        <v>306</v>
      </c>
      <c r="Z67" s="119" t="s">
        <v>306</v>
      </c>
      <c r="AA67" s="119" t="s">
        <v>306</v>
      </c>
      <c r="AB67" s="119" t="s">
        <v>306</v>
      </c>
      <c r="AC67" s="119" t="s">
        <v>306</v>
      </c>
      <c r="AD67" s="119" t="s">
        <v>306</v>
      </c>
      <c r="AE67" s="119" t="s">
        <v>306</v>
      </c>
      <c r="AF67" s="119" t="s">
        <v>306</v>
      </c>
      <c r="AG67" s="119" t="s">
        <v>306</v>
      </c>
      <c r="AH67" s="119" t="s">
        <v>306</v>
      </c>
      <c r="AI67" s="119" t="s">
        <v>306</v>
      </c>
      <c r="AJ67" s="119" t="s">
        <v>306</v>
      </c>
      <c r="AK67" s="119" t="s">
        <v>306</v>
      </c>
      <c r="AL67" s="119" t="s">
        <v>306</v>
      </c>
      <c r="AM67" s="119" t="s">
        <v>306</v>
      </c>
      <c r="AN67" s="119" t="s">
        <v>306</v>
      </c>
      <c r="AO67" s="119" t="s">
        <v>306</v>
      </c>
      <c r="AP67" s="119" t="s">
        <v>306</v>
      </c>
      <c r="AQ67" s="119" t="s">
        <v>306</v>
      </c>
      <c r="AR67" s="119" t="s">
        <v>306</v>
      </c>
      <c r="AS67" s="119" t="s">
        <v>306</v>
      </c>
      <c r="AT67" s="119" t="s">
        <v>306</v>
      </c>
      <c r="AU67" s="119" t="s">
        <v>306</v>
      </c>
      <c r="AV67" s="119" t="s">
        <v>306</v>
      </c>
      <c r="AW67" s="119" t="s">
        <v>306</v>
      </c>
      <c r="AX67" s="119" t="s">
        <v>306</v>
      </c>
      <c r="AY67" s="119" t="s">
        <v>306</v>
      </c>
      <c r="AZ67" s="119" t="s">
        <v>306</v>
      </c>
      <c r="BA67" s="119" t="s">
        <v>306</v>
      </c>
      <c r="BB67" s="119" t="s">
        <v>306</v>
      </c>
      <c r="BC67" s="119" t="s">
        <v>306</v>
      </c>
      <c r="BD67" s="119" t="s">
        <v>306</v>
      </c>
      <c r="BE67" s="119" t="s">
        <v>306</v>
      </c>
      <c r="BF67" s="119" t="s">
        <v>306</v>
      </c>
      <c r="BG67" s="119" t="s">
        <v>306</v>
      </c>
      <c r="BH67" s="119" t="s">
        <v>306</v>
      </c>
      <c r="BI67" s="119" t="s">
        <v>306</v>
      </c>
      <c r="BJ67" s="119" t="s">
        <v>306</v>
      </c>
      <c r="BK67" s="185">
        <f>689568.49/1000000</f>
        <v>0.68956848999999998</v>
      </c>
      <c r="BL67" s="186">
        <v>0.4</v>
      </c>
      <c r="BM67" s="119" t="s">
        <v>306</v>
      </c>
      <c r="BN67" s="119" t="s">
        <v>306</v>
      </c>
      <c r="BO67" s="119" t="s">
        <v>306</v>
      </c>
      <c r="BP67" s="119" t="s">
        <v>306</v>
      </c>
      <c r="BQ67" s="119" t="s">
        <v>306</v>
      </c>
      <c r="BR67" s="185">
        <f>689568.49/1000000</f>
        <v>0.68956848999999998</v>
      </c>
      <c r="BS67" s="186">
        <v>0.4</v>
      </c>
      <c r="BT67" s="119" t="s">
        <v>306</v>
      </c>
      <c r="BU67" s="119" t="s">
        <v>306</v>
      </c>
      <c r="BV67" s="119" t="s">
        <v>306</v>
      </c>
      <c r="BW67" s="119" t="s">
        <v>306</v>
      </c>
      <c r="BX67" s="119" t="s">
        <v>306</v>
      </c>
      <c r="BY67" s="119" t="s">
        <v>306</v>
      </c>
      <c r="BZ67" s="119" t="s">
        <v>306</v>
      </c>
      <c r="CA67" s="119" t="s">
        <v>306</v>
      </c>
      <c r="CB67" s="119" t="s">
        <v>306</v>
      </c>
      <c r="CC67" s="119" t="s">
        <v>306</v>
      </c>
      <c r="CD67" s="119" t="s">
        <v>306</v>
      </c>
      <c r="CE67" s="119" t="s">
        <v>306</v>
      </c>
      <c r="CF67" s="119" t="s">
        <v>306</v>
      </c>
      <c r="CG67" s="119" t="s">
        <v>306</v>
      </c>
      <c r="CH67" s="119" t="s">
        <v>306</v>
      </c>
      <c r="CI67" s="119" t="s">
        <v>306</v>
      </c>
      <c r="CJ67" s="119" t="s">
        <v>306</v>
      </c>
      <c r="CK67" s="119" t="s">
        <v>306</v>
      </c>
      <c r="CL67" s="119" t="s">
        <v>306</v>
      </c>
      <c r="CM67" s="185">
        <f>689568.49/1000000</f>
        <v>0.68956848999999998</v>
      </c>
      <c r="CN67" s="186">
        <v>0.4</v>
      </c>
      <c r="CO67" s="119" t="s">
        <v>306</v>
      </c>
      <c r="CP67" s="119" t="s">
        <v>306</v>
      </c>
      <c r="CQ67" s="119" t="s">
        <v>306</v>
      </c>
      <c r="CR67" s="119" t="s">
        <v>306</v>
      </c>
      <c r="CS67" s="119" t="s">
        <v>306</v>
      </c>
      <c r="CT67" s="185">
        <f>689568.49/1000000</f>
        <v>0.68956848999999998</v>
      </c>
      <c r="CU67" s="186">
        <v>0.4</v>
      </c>
      <c r="CV67" s="119" t="s">
        <v>306</v>
      </c>
      <c r="CW67" s="119" t="s">
        <v>306</v>
      </c>
      <c r="CX67" s="119" t="s">
        <v>306</v>
      </c>
      <c r="CY67" s="119" t="s">
        <v>306</v>
      </c>
      <c r="CZ67" s="119" t="s">
        <v>306</v>
      </c>
    </row>
    <row r="68" spans="1:104" ht="31.5">
      <c r="A68" s="118" t="s">
        <v>476</v>
      </c>
      <c r="B68" s="183" t="s">
        <v>457</v>
      </c>
      <c r="C68" s="119" t="s">
        <v>306</v>
      </c>
      <c r="D68" s="119" t="s">
        <v>306</v>
      </c>
      <c r="E68" s="119" t="s">
        <v>306</v>
      </c>
      <c r="F68" s="119" t="s">
        <v>306</v>
      </c>
      <c r="G68" s="119" t="s">
        <v>306</v>
      </c>
      <c r="H68" s="119" t="s">
        <v>306</v>
      </c>
      <c r="I68" s="119" t="s">
        <v>306</v>
      </c>
      <c r="J68" s="119" t="s">
        <v>306</v>
      </c>
      <c r="K68" s="119" t="s">
        <v>306</v>
      </c>
      <c r="L68" s="119" t="s">
        <v>306</v>
      </c>
      <c r="M68" s="119" t="s">
        <v>306</v>
      </c>
      <c r="N68" s="119" t="s">
        <v>306</v>
      </c>
      <c r="O68" s="119" t="s">
        <v>306</v>
      </c>
      <c r="P68" s="119" t="s">
        <v>306</v>
      </c>
      <c r="Q68" s="119" t="s">
        <v>306</v>
      </c>
      <c r="R68" s="119" t="s">
        <v>306</v>
      </c>
      <c r="S68" s="119" t="s">
        <v>306</v>
      </c>
      <c r="T68" s="119" t="s">
        <v>306</v>
      </c>
      <c r="U68" s="145" t="s">
        <v>306</v>
      </c>
      <c r="V68" s="145" t="s">
        <v>306</v>
      </c>
      <c r="W68" s="119" t="s">
        <v>306</v>
      </c>
      <c r="X68" s="119" t="s">
        <v>306</v>
      </c>
      <c r="Y68" s="119" t="s">
        <v>306</v>
      </c>
      <c r="Z68" s="119" t="s">
        <v>306</v>
      </c>
      <c r="AA68" s="119" t="s">
        <v>306</v>
      </c>
      <c r="AB68" s="119" t="s">
        <v>306</v>
      </c>
      <c r="AC68" s="119" t="s">
        <v>306</v>
      </c>
      <c r="AD68" s="119" t="s">
        <v>306</v>
      </c>
      <c r="AE68" s="119" t="s">
        <v>306</v>
      </c>
      <c r="AF68" s="119" t="s">
        <v>306</v>
      </c>
      <c r="AG68" s="119" t="s">
        <v>306</v>
      </c>
      <c r="AH68" s="119" t="s">
        <v>306</v>
      </c>
      <c r="AI68" s="119" t="s">
        <v>306</v>
      </c>
      <c r="AJ68" s="119" t="s">
        <v>306</v>
      </c>
      <c r="AK68" s="119" t="s">
        <v>306</v>
      </c>
      <c r="AL68" s="119" t="s">
        <v>306</v>
      </c>
      <c r="AM68" s="119" t="s">
        <v>306</v>
      </c>
      <c r="AN68" s="119" t="s">
        <v>306</v>
      </c>
      <c r="AO68" s="119" t="s">
        <v>306</v>
      </c>
      <c r="AP68" s="119" t="s">
        <v>306</v>
      </c>
      <c r="AQ68" s="119" t="s">
        <v>306</v>
      </c>
      <c r="AR68" s="119" t="s">
        <v>306</v>
      </c>
      <c r="AS68" s="119" t="s">
        <v>306</v>
      </c>
      <c r="AT68" s="119" t="s">
        <v>306</v>
      </c>
      <c r="AU68" s="119" t="s">
        <v>306</v>
      </c>
      <c r="AV68" s="119" t="s">
        <v>306</v>
      </c>
      <c r="AW68" s="119" t="s">
        <v>306</v>
      </c>
      <c r="AX68" s="119" t="s">
        <v>306</v>
      </c>
      <c r="AY68" s="119" t="s">
        <v>306</v>
      </c>
      <c r="AZ68" s="119" t="s">
        <v>306</v>
      </c>
      <c r="BA68" s="119" t="s">
        <v>306</v>
      </c>
      <c r="BB68" s="119" t="s">
        <v>306</v>
      </c>
      <c r="BC68" s="119" t="s">
        <v>306</v>
      </c>
      <c r="BD68" s="119" t="s">
        <v>306</v>
      </c>
      <c r="BE68" s="119" t="s">
        <v>306</v>
      </c>
      <c r="BF68" s="119" t="s">
        <v>306</v>
      </c>
      <c r="BG68" s="119" t="s">
        <v>306</v>
      </c>
      <c r="BH68" s="119" t="s">
        <v>306</v>
      </c>
      <c r="BI68" s="119" t="s">
        <v>306</v>
      </c>
      <c r="BJ68" s="119" t="s">
        <v>306</v>
      </c>
      <c r="BK68" s="119" t="s">
        <v>306</v>
      </c>
      <c r="BL68" s="119" t="s">
        <v>306</v>
      </c>
      <c r="BM68" s="119" t="s">
        <v>306</v>
      </c>
      <c r="BN68" s="119" t="s">
        <v>306</v>
      </c>
      <c r="BO68" s="119" t="s">
        <v>306</v>
      </c>
      <c r="BP68" s="119" t="s">
        <v>306</v>
      </c>
      <c r="BQ68" s="119" t="s">
        <v>306</v>
      </c>
      <c r="BR68" s="119" t="s">
        <v>306</v>
      </c>
      <c r="BS68" s="119" t="s">
        <v>306</v>
      </c>
      <c r="BT68" s="119" t="s">
        <v>306</v>
      </c>
      <c r="BU68" s="119" t="s">
        <v>306</v>
      </c>
      <c r="BV68" s="119" t="s">
        <v>306</v>
      </c>
      <c r="BW68" s="119" t="s">
        <v>306</v>
      </c>
      <c r="BX68" s="119" t="s">
        <v>306</v>
      </c>
      <c r="BY68" s="185">
        <f>831625.55/1000000</f>
        <v>0.83162555000000005</v>
      </c>
      <c r="BZ68" s="186">
        <v>0.63</v>
      </c>
      <c r="CA68" s="119" t="s">
        <v>306</v>
      </c>
      <c r="CB68" s="119" t="s">
        <v>306</v>
      </c>
      <c r="CC68" s="119" t="s">
        <v>306</v>
      </c>
      <c r="CD68" s="119" t="s">
        <v>306</v>
      </c>
      <c r="CE68" s="119" t="s">
        <v>306</v>
      </c>
      <c r="CF68" s="185">
        <f>831625.55/1000000</f>
        <v>0.83162555000000005</v>
      </c>
      <c r="CG68" s="186">
        <v>0.63</v>
      </c>
      <c r="CH68" s="119" t="s">
        <v>306</v>
      </c>
      <c r="CI68" s="119" t="s">
        <v>306</v>
      </c>
      <c r="CJ68" s="119" t="s">
        <v>306</v>
      </c>
      <c r="CK68" s="119" t="s">
        <v>306</v>
      </c>
      <c r="CL68" s="119" t="s">
        <v>306</v>
      </c>
      <c r="CM68" s="185">
        <f>831625.55/1000000</f>
        <v>0.83162555000000005</v>
      </c>
      <c r="CN68" s="186">
        <v>0.63</v>
      </c>
      <c r="CO68" s="119" t="s">
        <v>306</v>
      </c>
      <c r="CP68" s="119" t="s">
        <v>306</v>
      </c>
      <c r="CQ68" s="119" t="s">
        <v>306</v>
      </c>
      <c r="CR68" s="119" t="s">
        <v>306</v>
      </c>
      <c r="CS68" s="119" t="s">
        <v>306</v>
      </c>
      <c r="CT68" s="185">
        <f>831625.55/1000000</f>
        <v>0.83162555000000005</v>
      </c>
      <c r="CU68" s="186">
        <v>0.63</v>
      </c>
      <c r="CV68" s="119" t="s">
        <v>306</v>
      </c>
      <c r="CW68" s="119" t="s">
        <v>306</v>
      </c>
      <c r="CX68" s="119" t="s">
        <v>306</v>
      </c>
      <c r="CY68" s="119" t="s">
        <v>306</v>
      </c>
      <c r="CZ68" s="119" t="s">
        <v>306</v>
      </c>
    </row>
    <row r="69" spans="1:104" ht="31.5">
      <c r="A69" s="118" t="s">
        <v>493</v>
      </c>
      <c r="B69" s="183" t="s">
        <v>434</v>
      </c>
      <c r="C69" s="119" t="s">
        <v>306</v>
      </c>
      <c r="D69" s="119" t="s">
        <v>306</v>
      </c>
      <c r="E69" s="119" t="s">
        <v>306</v>
      </c>
      <c r="F69" s="119" t="s">
        <v>306</v>
      </c>
      <c r="G69" s="119" t="s">
        <v>306</v>
      </c>
      <c r="H69" s="119" t="s">
        <v>306</v>
      </c>
      <c r="I69" s="119" t="s">
        <v>306</v>
      </c>
      <c r="J69" s="119" t="s">
        <v>306</v>
      </c>
      <c r="K69" s="119" t="s">
        <v>306</v>
      </c>
      <c r="L69" s="119" t="s">
        <v>306</v>
      </c>
      <c r="M69" s="119" t="s">
        <v>306</v>
      </c>
      <c r="N69" s="119" t="s">
        <v>306</v>
      </c>
      <c r="O69" s="119" t="s">
        <v>306</v>
      </c>
      <c r="P69" s="119" t="s">
        <v>306</v>
      </c>
      <c r="Q69" s="119" t="s">
        <v>306</v>
      </c>
      <c r="R69" s="119" t="s">
        <v>306</v>
      </c>
      <c r="S69" s="119" t="s">
        <v>306</v>
      </c>
      <c r="T69" s="119" t="s">
        <v>306</v>
      </c>
      <c r="U69" s="145" t="s">
        <v>306</v>
      </c>
      <c r="V69" s="119" t="s">
        <v>306</v>
      </c>
      <c r="W69" s="119" t="s">
        <v>306</v>
      </c>
      <c r="X69" s="119" t="s">
        <v>306</v>
      </c>
      <c r="Y69" s="119" t="s">
        <v>306</v>
      </c>
      <c r="Z69" s="119" t="s">
        <v>306</v>
      </c>
      <c r="AA69" s="119" t="s">
        <v>306</v>
      </c>
      <c r="AB69" s="119" t="s">
        <v>306</v>
      </c>
      <c r="AC69" s="119" t="s">
        <v>306</v>
      </c>
      <c r="AD69" s="119" t="s">
        <v>306</v>
      </c>
      <c r="AE69" s="119" t="s">
        <v>306</v>
      </c>
      <c r="AF69" s="119" t="s">
        <v>306</v>
      </c>
      <c r="AG69" s="119" t="s">
        <v>306</v>
      </c>
      <c r="AH69" s="119" t="s">
        <v>306</v>
      </c>
      <c r="AI69" s="119" t="s">
        <v>306</v>
      </c>
      <c r="AJ69" s="119" t="s">
        <v>306</v>
      </c>
      <c r="AK69" s="119" t="s">
        <v>306</v>
      </c>
      <c r="AL69" s="119" t="s">
        <v>306</v>
      </c>
      <c r="AM69" s="119" t="s">
        <v>306</v>
      </c>
      <c r="AN69" s="119" t="s">
        <v>306</v>
      </c>
      <c r="AO69" s="119" t="s">
        <v>306</v>
      </c>
      <c r="AP69" s="119" t="s">
        <v>306</v>
      </c>
      <c r="AQ69" s="119" t="s">
        <v>306</v>
      </c>
      <c r="AR69" s="119" t="s">
        <v>306</v>
      </c>
      <c r="AS69" s="119" t="s">
        <v>306</v>
      </c>
      <c r="AT69" s="119" t="s">
        <v>306</v>
      </c>
      <c r="AU69" s="119" t="s">
        <v>306</v>
      </c>
      <c r="AV69" s="119" t="s">
        <v>306</v>
      </c>
      <c r="AW69" s="185">
        <f>615973.89/1000000</f>
        <v>0.61597389000000002</v>
      </c>
      <c r="AX69" s="119" t="s">
        <v>306</v>
      </c>
      <c r="AY69" s="119" t="s">
        <v>306</v>
      </c>
      <c r="AZ69" s="119" t="s">
        <v>306</v>
      </c>
      <c r="BA69" s="119" t="s">
        <v>306</v>
      </c>
      <c r="BB69" s="119">
        <v>1</v>
      </c>
      <c r="BC69" s="119" t="s">
        <v>306</v>
      </c>
      <c r="BD69" s="119" t="s">
        <v>306</v>
      </c>
      <c r="BE69" s="119" t="s">
        <v>306</v>
      </c>
      <c r="BF69" s="119" t="s">
        <v>306</v>
      </c>
      <c r="BG69" s="119" t="s">
        <v>306</v>
      </c>
      <c r="BH69" s="119" t="s">
        <v>306</v>
      </c>
      <c r="BI69" s="119" t="s">
        <v>306</v>
      </c>
      <c r="BJ69" s="119" t="s">
        <v>306</v>
      </c>
      <c r="BK69" s="119" t="s">
        <v>306</v>
      </c>
      <c r="BL69" s="119" t="s">
        <v>306</v>
      </c>
      <c r="BM69" s="119" t="s">
        <v>306</v>
      </c>
      <c r="BN69" s="119" t="s">
        <v>306</v>
      </c>
      <c r="BO69" s="119" t="s">
        <v>306</v>
      </c>
      <c r="BP69" s="119" t="s">
        <v>306</v>
      </c>
      <c r="BQ69" s="119" t="s">
        <v>306</v>
      </c>
      <c r="BR69" s="119" t="s">
        <v>306</v>
      </c>
      <c r="BS69" s="119" t="s">
        <v>306</v>
      </c>
      <c r="BT69" s="119" t="s">
        <v>306</v>
      </c>
      <c r="BU69" s="119" t="s">
        <v>306</v>
      </c>
      <c r="BV69" s="119" t="s">
        <v>306</v>
      </c>
      <c r="BW69" s="119" t="s">
        <v>306</v>
      </c>
      <c r="BX69" s="119" t="s">
        <v>306</v>
      </c>
      <c r="BY69" s="119" t="s">
        <v>306</v>
      </c>
      <c r="BZ69" s="119" t="s">
        <v>306</v>
      </c>
      <c r="CA69" s="119" t="s">
        <v>306</v>
      </c>
      <c r="CB69" s="119" t="s">
        <v>306</v>
      </c>
      <c r="CC69" s="119" t="s">
        <v>306</v>
      </c>
      <c r="CD69" s="119" t="s">
        <v>306</v>
      </c>
      <c r="CE69" s="119" t="s">
        <v>306</v>
      </c>
      <c r="CF69" s="119" t="s">
        <v>306</v>
      </c>
      <c r="CG69" s="119" t="s">
        <v>306</v>
      </c>
      <c r="CH69" s="119" t="s">
        <v>306</v>
      </c>
      <c r="CI69" s="119" t="s">
        <v>306</v>
      </c>
      <c r="CJ69" s="119" t="s">
        <v>306</v>
      </c>
      <c r="CK69" s="119" t="s">
        <v>306</v>
      </c>
      <c r="CL69" s="119" t="s">
        <v>306</v>
      </c>
      <c r="CM69" s="185">
        <f>615973.89/1000000</f>
        <v>0.61597389000000002</v>
      </c>
      <c r="CN69" s="119" t="s">
        <v>306</v>
      </c>
      <c r="CO69" s="119" t="s">
        <v>306</v>
      </c>
      <c r="CP69" s="119" t="s">
        <v>306</v>
      </c>
      <c r="CQ69" s="119" t="s">
        <v>306</v>
      </c>
      <c r="CR69" s="119">
        <v>1</v>
      </c>
      <c r="CS69" s="119" t="s">
        <v>306</v>
      </c>
      <c r="CT69" s="185">
        <f>615973.89/1000000</f>
        <v>0.61597389000000002</v>
      </c>
      <c r="CU69" s="119" t="s">
        <v>306</v>
      </c>
      <c r="CV69" s="119" t="s">
        <v>306</v>
      </c>
      <c r="CW69" s="119" t="s">
        <v>306</v>
      </c>
      <c r="CX69" s="119" t="s">
        <v>306</v>
      </c>
      <c r="CY69" s="119">
        <v>1</v>
      </c>
      <c r="CZ69" s="119" t="s">
        <v>306</v>
      </c>
    </row>
    <row r="70" spans="1:104" ht="31.5">
      <c r="A70" s="118" t="s">
        <v>494</v>
      </c>
      <c r="B70" s="183" t="s">
        <v>435</v>
      </c>
      <c r="C70" s="119" t="s">
        <v>306</v>
      </c>
      <c r="D70" s="119" t="s">
        <v>306</v>
      </c>
      <c r="E70" s="119" t="s">
        <v>306</v>
      </c>
      <c r="F70" s="119" t="s">
        <v>306</v>
      </c>
      <c r="G70" s="119" t="s">
        <v>306</v>
      </c>
      <c r="H70" s="119" t="s">
        <v>306</v>
      </c>
      <c r="I70" s="119" t="s">
        <v>306</v>
      </c>
      <c r="J70" s="119" t="s">
        <v>306</v>
      </c>
      <c r="K70" s="119" t="s">
        <v>306</v>
      </c>
      <c r="L70" s="119" t="s">
        <v>306</v>
      </c>
      <c r="M70" s="119" t="s">
        <v>306</v>
      </c>
      <c r="N70" s="119" t="s">
        <v>306</v>
      </c>
      <c r="O70" s="119" t="s">
        <v>306</v>
      </c>
      <c r="P70" s="119" t="s">
        <v>306</v>
      </c>
      <c r="Q70" s="119" t="s">
        <v>306</v>
      </c>
      <c r="R70" s="119" t="s">
        <v>306</v>
      </c>
      <c r="S70" s="119" t="s">
        <v>306</v>
      </c>
      <c r="T70" s="119" t="s">
        <v>306</v>
      </c>
      <c r="U70" s="145" t="s">
        <v>306</v>
      </c>
      <c r="V70" s="119" t="s">
        <v>306</v>
      </c>
      <c r="W70" s="119" t="s">
        <v>306</v>
      </c>
      <c r="X70" s="119" t="s">
        <v>306</v>
      </c>
      <c r="Y70" s="119" t="s">
        <v>306</v>
      </c>
      <c r="Z70" s="119" t="s">
        <v>306</v>
      </c>
      <c r="AA70" s="119" t="s">
        <v>306</v>
      </c>
      <c r="AB70" s="119" t="s">
        <v>306</v>
      </c>
      <c r="AC70" s="119" t="s">
        <v>306</v>
      </c>
      <c r="AD70" s="119" t="s">
        <v>306</v>
      </c>
      <c r="AE70" s="119" t="s">
        <v>306</v>
      </c>
      <c r="AF70" s="119" t="s">
        <v>306</v>
      </c>
      <c r="AG70" s="119" t="s">
        <v>306</v>
      </c>
      <c r="AH70" s="119" t="s">
        <v>306</v>
      </c>
      <c r="AI70" s="185">
        <f>699390.82/1000000</f>
        <v>0.69939081999999997</v>
      </c>
      <c r="AJ70" s="119" t="s">
        <v>306</v>
      </c>
      <c r="AK70" s="119" t="s">
        <v>306</v>
      </c>
      <c r="AL70" s="119" t="s">
        <v>306</v>
      </c>
      <c r="AM70" s="119" t="s">
        <v>306</v>
      </c>
      <c r="AN70" s="119">
        <v>1</v>
      </c>
      <c r="AO70" s="119" t="s">
        <v>306</v>
      </c>
      <c r="AP70" s="119" t="s">
        <v>306</v>
      </c>
      <c r="AQ70" s="119" t="s">
        <v>306</v>
      </c>
      <c r="AR70" s="119" t="s">
        <v>306</v>
      </c>
      <c r="AS70" s="119" t="s">
        <v>306</v>
      </c>
      <c r="AT70" s="119" t="s">
        <v>306</v>
      </c>
      <c r="AU70" s="119" t="s">
        <v>306</v>
      </c>
      <c r="AV70" s="119" t="s">
        <v>306</v>
      </c>
      <c r="AW70" s="119" t="s">
        <v>306</v>
      </c>
      <c r="AX70" s="119" t="s">
        <v>306</v>
      </c>
      <c r="AY70" s="119" t="s">
        <v>306</v>
      </c>
      <c r="AZ70" s="119" t="s">
        <v>306</v>
      </c>
      <c r="BA70" s="119" t="s">
        <v>306</v>
      </c>
      <c r="BB70" s="119" t="s">
        <v>306</v>
      </c>
      <c r="BC70" s="119" t="s">
        <v>306</v>
      </c>
      <c r="BD70" s="119" t="s">
        <v>306</v>
      </c>
      <c r="BE70" s="119" t="s">
        <v>306</v>
      </c>
      <c r="BF70" s="119" t="s">
        <v>306</v>
      </c>
      <c r="BG70" s="119" t="s">
        <v>306</v>
      </c>
      <c r="BH70" s="119" t="s">
        <v>306</v>
      </c>
      <c r="BI70" s="119" t="s">
        <v>306</v>
      </c>
      <c r="BJ70" s="119" t="s">
        <v>306</v>
      </c>
      <c r="BK70" s="119" t="s">
        <v>306</v>
      </c>
      <c r="BL70" s="119" t="s">
        <v>306</v>
      </c>
      <c r="BM70" s="119" t="s">
        <v>306</v>
      </c>
      <c r="BN70" s="119" t="s">
        <v>306</v>
      </c>
      <c r="BO70" s="119" t="s">
        <v>306</v>
      </c>
      <c r="BP70" s="119" t="s">
        <v>306</v>
      </c>
      <c r="BQ70" s="119" t="s">
        <v>306</v>
      </c>
      <c r="BR70" s="119" t="s">
        <v>306</v>
      </c>
      <c r="BS70" s="119" t="s">
        <v>306</v>
      </c>
      <c r="BT70" s="119" t="s">
        <v>306</v>
      </c>
      <c r="BU70" s="119" t="s">
        <v>306</v>
      </c>
      <c r="BV70" s="119" t="s">
        <v>306</v>
      </c>
      <c r="BW70" s="119" t="s">
        <v>306</v>
      </c>
      <c r="BX70" s="119" t="s">
        <v>306</v>
      </c>
      <c r="BY70" s="119" t="s">
        <v>306</v>
      </c>
      <c r="BZ70" s="119" t="s">
        <v>306</v>
      </c>
      <c r="CA70" s="119" t="s">
        <v>306</v>
      </c>
      <c r="CB70" s="119" t="s">
        <v>306</v>
      </c>
      <c r="CC70" s="119" t="s">
        <v>306</v>
      </c>
      <c r="CD70" s="119" t="s">
        <v>306</v>
      </c>
      <c r="CE70" s="119" t="s">
        <v>306</v>
      </c>
      <c r="CF70" s="119" t="s">
        <v>306</v>
      </c>
      <c r="CG70" s="119" t="s">
        <v>306</v>
      </c>
      <c r="CH70" s="119" t="s">
        <v>306</v>
      </c>
      <c r="CI70" s="119" t="s">
        <v>306</v>
      </c>
      <c r="CJ70" s="119" t="s">
        <v>306</v>
      </c>
      <c r="CK70" s="119" t="s">
        <v>306</v>
      </c>
      <c r="CL70" s="119" t="s">
        <v>306</v>
      </c>
      <c r="CM70" s="185">
        <f>699390.82/1000000</f>
        <v>0.69939081999999997</v>
      </c>
      <c r="CN70" s="119" t="s">
        <v>306</v>
      </c>
      <c r="CO70" s="119" t="s">
        <v>306</v>
      </c>
      <c r="CP70" s="119" t="s">
        <v>306</v>
      </c>
      <c r="CQ70" s="119" t="s">
        <v>306</v>
      </c>
      <c r="CR70" s="119">
        <v>1</v>
      </c>
      <c r="CS70" s="119" t="s">
        <v>306</v>
      </c>
      <c r="CT70" s="185">
        <f>699390.82/1000000</f>
        <v>0.69939081999999997</v>
      </c>
      <c r="CU70" s="119" t="s">
        <v>306</v>
      </c>
      <c r="CV70" s="119" t="s">
        <v>306</v>
      </c>
      <c r="CW70" s="119" t="s">
        <v>306</v>
      </c>
      <c r="CX70" s="119" t="s">
        <v>306</v>
      </c>
      <c r="CY70" s="119">
        <v>1</v>
      </c>
      <c r="CZ70" s="119" t="s">
        <v>306</v>
      </c>
    </row>
    <row r="71" spans="1:104" ht="31.5">
      <c r="A71" s="118" t="s">
        <v>495</v>
      </c>
      <c r="B71" s="183" t="s">
        <v>436</v>
      </c>
      <c r="C71" s="119" t="s">
        <v>306</v>
      </c>
      <c r="D71" s="119" t="s">
        <v>306</v>
      </c>
      <c r="E71" s="119" t="s">
        <v>306</v>
      </c>
      <c r="F71" s="119" t="s">
        <v>306</v>
      </c>
      <c r="G71" s="119" t="s">
        <v>306</v>
      </c>
      <c r="H71" s="119" t="s">
        <v>306</v>
      </c>
      <c r="I71" s="119" t="s">
        <v>306</v>
      </c>
      <c r="J71" s="119" t="s">
        <v>306</v>
      </c>
      <c r="K71" s="119" t="s">
        <v>306</v>
      </c>
      <c r="L71" s="119" t="s">
        <v>306</v>
      </c>
      <c r="M71" s="119" t="s">
        <v>306</v>
      </c>
      <c r="N71" s="119" t="s">
        <v>306</v>
      </c>
      <c r="O71" s="119" t="s">
        <v>306</v>
      </c>
      <c r="P71" s="119" t="s">
        <v>306</v>
      </c>
      <c r="Q71" s="119" t="s">
        <v>306</v>
      </c>
      <c r="R71" s="119" t="s">
        <v>306</v>
      </c>
      <c r="S71" s="119" t="s">
        <v>306</v>
      </c>
      <c r="T71" s="119" t="s">
        <v>306</v>
      </c>
      <c r="U71" s="145" t="s">
        <v>306</v>
      </c>
      <c r="V71" s="119" t="s">
        <v>306</v>
      </c>
      <c r="W71" s="119" t="s">
        <v>306</v>
      </c>
      <c r="X71" s="119" t="s">
        <v>306</v>
      </c>
      <c r="Y71" s="119" t="s">
        <v>306</v>
      </c>
      <c r="Z71" s="119" t="s">
        <v>306</v>
      </c>
      <c r="AA71" s="119" t="s">
        <v>306</v>
      </c>
      <c r="AB71" s="119" t="s">
        <v>306</v>
      </c>
      <c r="AC71" s="119" t="s">
        <v>306</v>
      </c>
      <c r="AD71" s="119" t="s">
        <v>306</v>
      </c>
      <c r="AE71" s="119" t="s">
        <v>306</v>
      </c>
      <c r="AF71" s="119" t="s">
        <v>306</v>
      </c>
      <c r="AG71" s="119" t="s">
        <v>306</v>
      </c>
      <c r="AH71" s="119" t="s">
        <v>306</v>
      </c>
      <c r="AI71" s="119" t="s">
        <v>306</v>
      </c>
      <c r="AJ71" s="119" t="s">
        <v>306</v>
      </c>
      <c r="AK71" s="119" t="s">
        <v>306</v>
      </c>
      <c r="AL71" s="119" t="s">
        <v>306</v>
      </c>
      <c r="AM71" s="119" t="s">
        <v>306</v>
      </c>
      <c r="AN71" s="119" t="s">
        <v>306</v>
      </c>
      <c r="AO71" s="119" t="s">
        <v>306</v>
      </c>
      <c r="AP71" s="119" t="s">
        <v>306</v>
      </c>
      <c r="AQ71" s="119" t="s">
        <v>306</v>
      </c>
      <c r="AR71" s="119" t="s">
        <v>306</v>
      </c>
      <c r="AS71" s="119" t="s">
        <v>306</v>
      </c>
      <c r="AT71" s="119" t="s">
        <v>306</v>
      </c>
      <c r="AU71" s="119" t="s">
        <v>306</v>
      </c>
      <c r="AV71" s="119" t="s">
        <v>306</v>
      </c>
      <c r="AW71" s="185">
        <f>612041.98/1000000</f>
        <v>0.61204197999999999</v>
      </c>
      <c r="AX71" s="119" t="s">
        <v>306</v>
      </c>
      <c r="AY71" s="119" t="s">
        <v>306</v>
      </c>
      <c r="AZ71" s="119" t="s">
        <v>306</v>
      </c>
      <c r="BA71" s="119" t="s">
        <v>306</v>
      </c>
      <c r="BB71" s="119">
        <v>1</v>
      </c>
      <c r="BC71" s="119" t="s">
        <v>306</v>
      </c>
      <c r="BD71" s="119" t="s">
        <v>306</v>
      </c>
      <c r="BE71" s="119" t="s">
        <v>306</v>
      </c>
      <c r="BF71" s="119" t="s">
        <v>306</v>
      </c>
      <c r="BG71" s="119" t="s">
        <v>306</v>
      </c>
      <c r="BH71" s="119" t="s">
        <v>306</v>
      </c>
      <c r="BI71" s="119" t="s">
        <v>306</v>
      </c>
      <c r="BJ71" s="119" t="s">
        <v>306</v>
      </c>
      <c r="BK71" s="119" t="s">
        <v>306</v>
      </c>
      <c r="BL71" s="119" t="s">
        <v>306</v>
      </c>
      <c r="BM71" s="119" t="s">
        <v>306</v>
      </c>
      <c r="BN71" s="119" t="s">
        <v>306</v>
      </c>
      <c r="BO71" s="119" t="s">
        <v>306</v>
      </c>
      <c r="BP71" s="119" t="s">
        <v>306</v>
      </c>
      <c r="BQ71" s="119" t="s">
        <v>306</v>
      </c>
      <c r="BR71" s="119" t="s">
        <v>306</v>
      </c>
      <c r="BS71" s="119" t="s">
        <v>306</v>
      </c>
      <c r="BT71" s="119" t="s">
        <v>306</v>
      </c>
      <c r="BU71" s="119" t="s">
        <v>306</v>
      </c>
      <c r="BV71" s="119" t="s">
        <v>306</v>
      </c>
      <c r="BW71" s="119" t="s">
        <v>306</v>
      </c>
      <c r="BX71" s="119" t="s">
        <v>306</v>
      </c>
      <c r="BY71" s="119" t="s">
        <v>306</v>
      </c>
      <c r="BZ71" s="119" t="s">
        <v>306</v>
      </c>
      <c r="CA71" s="119" t="s">
        <v>306</v>
      </c>
      <c r="CB71" s="119" t="s">
        <v>306</v>
      </c>
      <c r="CC71" s="119" t="s">
        <v>306</v>
      </c>
      <c r="CD71" s="119" t="s">
        <v>306</v>
      </c>
      <c r="CE71" s="119" t="s">
        <v>306</v>
      </c>
      <c r="CF71" s="119" t="s">
        <v>306</v>
      </c>
      <c r="CG71" s="119" t="s">
        <v>306</v>
      </c>
      <c r="CH71" s="119" t="s">
        <v>306</v>
      </c>
      <c r="CI71" s="119" t="s">
        <v>306</v>
      </c>
      <c r="CJ71" s="119" t="s">
        <v>306</v>
      </c>
      <c r="CK71" s="119" t="s">
        <v>306</v>
      </c>
      <c r="CL71" s="119" t="s">
        <v>306</v>
      </c>
      <c r="CM71" s="185">
        <f>612041.98/1000000</f>
        <v>0.61204197999999999</v>
      </c>
      <c r="CN71" s="119" t="s">
        <v>306</v>
      </c>
      <c r="CO71" s="119" t="s">
        <v>306</v>
      </c>
      <c r="CP71" s="119" t="s">
        <v>306</v>
      </c>
      <c r="CQ71" s="119" t="s">
        <v>306</v>
      </c>
      <c r="CR71" s="119">
        <v>1</v>
      </c>
      <c r="CS71" s="119" t="s">
        <v>306</v>
      </c>
      <c r="CT71" s="185">
        <f>612041.98/1000000</f>
        <v>0.61204197999999999</v>
      </c>
      <c r="CU71" s="119" t="s">
        <v>306</v>
      </c>
      <c r="CV71" s="119" t="s">
        <v>306</v>
      </c>
      <c r="CW71" s="119" t="s">
        <v>306</v>
      </c>
      <c r="CX71" s="119" t="s">
        <v>306</v>
      </c>
      <c r="CY71" s="119">
        <v>1</v>
      </c>
      <c r="CZ71" s="119" t="s">
        <v>306</v>
      </c>
    </row>
    <row r="72" spans="1:104" s="191" customFormat="1" ht="31.5">
      <c r="A72" s="120" t="s">
        <v>458</v>
      </c>
      <c r="B72" s="176" t="s">
        <v>459</v>
      </c>
      <c r="C72" s="122" t="s">
        <v>306</v>
      </c>
      <c r="D72" s="122" t="s">
        <v>306</v>
      </c>
      <c r="E72" s="122" t="s">
        <v>306</v>
      </c>
      <c r="F72" s="122" t="s">
        <v>306</v>
      </c>
      <c r="G72" s="122" t="s">
        <v>306</v>
      </c>
      <c r="H72" s="122" t="s">
        <v>306</v>
      </c>
      <c r="I72" s="122" t="s">
        <v>306</v>
      </c>
      <c r="J72" s="122" t="s">
        <v>306</v>
      </c>
      <c r="K72" s="122" t="s">
        <v>306</v>
      </c>
      <c r="L72" s="122" t="s">
        <v>306</v>
      </c>
      <c r="M72" s="122" t="s">
        <v>306</v>
      </c>
      <c r="N72" s="122" t="s">
        <v>306</v>
      </c>
      <c r="O72" s="122" t="s">
        <v>306</v>
      </c>
      <c r="P72" s="122" t="s">
        <v>306</v>
      </c>
      <c r="Q72" s="122" t="s">
        <v>306</v>
      </c>
      <c r="R72" s="122" t="s">
        <v>306</v>
      </c>
      <c r="S72" s="122" t="s">
        <v>306</v>
      </c>
      <c r="T72" s="122" t="s">
        <v>306</v>
      </c>
      <c r="U72" s="122">
        <f>U76+U77</f>
        <v>0.33742213999999998</v>
      </c>
      <c r="V72" s="122" t="s">
        <v>306</v>
      </c>
      <c r="W72" s="122" t="s">
        <v>306</v>
      </c>
      <c r="X72" s="122" t="s">
        <v>306</v>
      </c>
      <c r="Y72" s="122" t="s">
        <v>306</v>
      </c>
      <c r="Z72" s="122">
        <f>Z76+Z77</f>
        <v>11</v>
      </c>
      <c r="AA72" s="122" t="s">
        <v>306</v>
      </c>
      <c r="AB72" s="122" t="s">
        <v>306</v>
      </c>
      <c r="AC72" s="122" t="s">
        <v>306</v>
      </c>
      <c r="AD72" s="122" t="s">
        <v>306</v>
      </c>
      <c r="AE72" s="122" t="s">
        <v>306</v>
      </c>
      <c r="AF72" s="122" t="s">
        <v>306</v>
      </c>
      <c r="AG72" s="122" t="s">
        <v>306</v>
      </c>
      <c r="AH72" s="122" t="s">
        <v>306</v>
      </c>
      <c r="AI72" s="122">
        <f>AI75+AI76</f>
        <v>0.82345631000000008</v>
      </c>
      <c r="AJ72" s="122" t="s">
        <v>306</v>
      </c>
      <c r="AK72" s="122" t="s">
        <v>306</v>
      </c>
      <c r="AL72" s="122" t="s">
        <v>306</v>
      </c>
      <c r="AM72" s="122" t="s">
        <v>306</v>
      </c>
      <c r="AN72" s="122">
        <f>AN75+AN76</f>
        <v>11</v>
      </c>
      <c r="AO72" s="122" t="s">
        <v>306</v>
      </c>
      <c r="AP72" s="122" t="s">
        <v>306</v>
      </c>
      <c r="AQ72" s="122" t="s">
        <v>306</v>
      </c>
      <c r="AR72" s="122" t="s">
        <v>306</v>
      </c>
      <c r="AS72" s="122" t="s">
        <v>306</v>
      </c>
      <c r="AT72" s="122" t="s">
        <v>306</v>
      </c>
      <c r="AU72" s="122" t="s">
        <v>306</v>
      </c>
      <c r="AV72" s="122" t="s">
        <v>306</v>
      </c>
      <c r="AW72" s="122">
        <f>AW73+AW76</f>
        <v>0.82345631000000008</v>
      </c>
      <c r="AX72" s="122" t="s">
        <v>306</v>
      </c>
      <c r="AY72" s="122" t="s">
        <v>306</v>
      </c>
      <c r="AZ72" s="122" t="s">
        <v>306</v>
      </c>
      <c r="BA72" s="122" t="s">
        <v>306</v>
      </c>
      <c r="BB72" s="122">
        <f>BB73+BB76</f>
        <v>11</v>
      </c>
      <c r="BC72" s="122" t="s">
        <v>306</v>
      </c>
      <c r="BD72" s="122" t="s">
        <v>306</v>
      </c>
      <c r="BE72" s="122" t="s">
        <v>306</v>
      </c>
      <c r="BF72" s="122" t="s">
        <v>306</v>
      </c>
      <c r="BG72" s="122" t="s">
        <v>306</v>
      </c>
      <c r="BH72" s="122" t="s">
        <v>306</v>
      </c>
      <c r="BI72" s="122" t="s">
        <v>306</v>
      </c>
      <c r="BJ72" s="122" t="s">
        <v>306</v>
      </c>
      <c r="BK72" s="122">
        <f>BK74+BK76</f>
        <v>0.82345631000000008</v>
      </c>
      <c r="BL72" s="122" t="s">
        <v>306</v>
      </c>
      <c r="BM72" s="122" t="s">
        <v>306</v>
      </c>
      <c r="BN72" s="122" t="s">
        <v>306</v>
      </c>
      <c r="BO72" s="122" t="s">
        <v>306</v>
      </c>
      <c r="BP72" s="122">
        <f>BP74+BP76</f>
        <v>11</v>
      </c>
      <c r="BQ72" s="122" t="s">
        <v>306</v>
      </c>
      <c r="BR72" s="122">
        <f>BR74+BR76+BR78+BR79+BR80+BR81+BR82+BR83</f>
        <v>6.26830715</v>
      </c>
      <c r="BS72" s="122" t="s">
        <v>306</v>
      </c>
      <c r="BT72" s="122" t="s">
        <v>306</v>
      </c>
      <c r="BU72" s="122" t="s">
        <v>306</v>
      </c>
      <c r="BV72" s="122" t="s">
        <v>306</v>
      </c>
      <c r="BW72" s="122">
        <f>BW74+BW76+BW78+BW79+BW80+BW81+BW83</f>
        <v>16</v>
      </c>
      <c r="BX72" s="122" t="s">
        <v>306</v>
      </c>
      <c r="BY72" s="122">
        <f>BY76</f>
        <v>9.7422140000000004E-2</v>
      </c>
      <c r="BZ72" s="122" t="s">
        <v>306</v>
      </c>
      <c r="CA72" s="122" t="s">
        <v>306</v>
      </c>
      <c r="CB72" s="122" t="s">
        <v>306</v>
      </c>
      <c r="CC72" s="122" t="s">
        <v>306</v>
      </c>
      <c r="CD72" s="122">
        <f>CD76</f>
        <v>10</v>
      </c>
      <c r="CE72" s="122" t="s">
        <v>306</v>
      </c>
      <c r="CF72" s="122">
        <f>CF76+CF84+CF85+CF86+CF87+CF88+CF89</f>
        <v>5.5422729799999999</v>
      </c>
      <c r="CG72" s="122" t="s">
        <v>306</v>
      </c>
      <c r="CH72" s="122" t="s">
        <v>306</v>
      </c>
      <c r="CI72" s="122" t="s">
        <v>306</v>
      </c>
      <c r="CJ72" s="122" t="s">
        <v>306</v>
      </c>
      <c r="CK72" s="122">
        <f>CK76+CK84+CK85+CK86+CK87+CK88+CK89</f>
        <v>16</v>
      </c>
      <c r="CL72" s="122" t="s">
        <v>306</v>
      </c>
      <c r="CM72" s="122">
        <f>SUM(CM73:CM77)</f>
        <v>2.9052132100000003</v>
      </c>
      <c r="CN72" s="122" t="s">
        <v>306</v>
      </c>
      <c r="CO72" s="122" t="s">
        <v>306</v>
      </c>
      <c r="CP72" s="122" t="s">
        <v>306</v>
      </c>
      <c r="CQ72" s="122" t="s">
        <v>306</v>
      </c>
      <c r="CR72" s="125">
        <f>SUM(CR73:CR77)</f>
        <v>54</v>
      </c>
      <c r="CS72" s="122" t="s">
        <v>306</v>
      </c>
      <c r="CT72" s="122">
        <f>SUM(CT73:CT89)</f>
        <v>13.794914890000005</v>
      </c>
      <c r="CU72" s="122" t="s">
        <v>306</v>
      </c>
      <c r="CV72" s="122" t="s">
        <v>306</v>
      </c>
      <c r="CW72" s="122" t="s">
        <v>306</v>
      </c>
      <c r="CX72" s="122" t="s">
        <v>306</v>
      </c>
      <c r="CY72" s="125">
        <f>SUM(CY73:CY89)</f>
        <v>66</v>
      </c>
      <c r="CZ72" s="122" t="s">
        <v>306</v>
      </c>
    </row>
    <row r="73" spans="1:104" ht="47.25">
      <c r="A73" s="118" t="s">
        <v>464</v>
      </c>
      <c r="B73" s="184" t="s">
        <v>460</v>
      </c>
      <c r="C73" s="119" t="s">
        <v>306</v>
      </c>
      <c r="D73" s="119" t="s">
        <v>306</v>
      </c>
      <c r="E73" s="119" t="s">
        <v>306</v>
      </c>
      <c r="F73" s="119" t="s">
        <v>306</v>
      </c>
      <c r="G73" s="119" t="s">
        <v>306</v>
      </c>
      <c r="H73" s="119" t="s">
        <v>306</v>
      </c>
      <c r="I73" s="119" t="s">
        <v>306</v>
      </c>
      <c r="J73" s="119" t="s">
        <v>306</v>
      </c>
      <c r="K73" s="119" t="s">
        <v>306</v>
      </c>
      <c r="L73" s="119" t="s">
        <v>306</v>
      </c>
      <c r="M73" s="119" t="s">
        <v>306</v>
      </c>
      <c r="N73" s="119" t="s">
        <v>306</v>
      </c>
      <c r="O73" s="119" t="s">
        <v>306</v>
      </c>
      <c r="P73" s="119" t="s">
        <v>306</v>
      </c>
      <c r="Q73" s="119" t="s">
        <v>306</v>
      </c>
      <c r="R73" s="119" t="s">
        <v>306</v>
      </c>
      <c r="S73" s="119" t="s">
        <v>306</v>
      </c>
      <c r="T73" s="119" t="s">
        <v>306</v>
      </c>
      <c r="U73" s="145" t="s">
        <v>306</v>
      </c>
      <c r="V73" s="119" t="s">
        <v>306</v>
      </c>
      <c r="W73" s="119" t="s">
        <v>306</v>
      </c>
      <c r="X73" s="119" t="s">
        <v>306</v>
      </c>
      <c r="Y73" s="119" t="s">
        <v>306</v>
      </c>
      <c r="Z73" s="145" t="s">
        <v>306</v>
      </c>
      <c r="AA73" s="119" t="s">
        <v>306</v>
      </c>
      <c r="AB73" s="119" t="s">
        <v>306</v>
      </c>
      <c r="AC73" s="119" t="s">
        <v>306</v>
      </c>
      <c r="AD73" s="119" t="s">
        <v>306</v>
      </c>
      <c r="AE73" s="119" t="s">
        <v>306</v>
      </c>
      <c r="AF73" s="119" t="s">
        <v>306</v>
      </c>
      <c r="AG73" s="119" t="s">
        <v>306</v>
      </c>
      <c r="AH73" s="119" t="s">
        <v>306</v>
      </c>
      <c r="AI73" s="119" t="s">
        <v>306</v>
      </c>
      <c r="AJ73" s="119" t="s">
        <v>306</v>
      </c>
      <c r="AK73" s="119" t="s">
        <v>306</v>
      </c>
      <c r="AL73" s="119" t="s">
        <v>306</v>
      </c>
      <c r="AM73" s="119" t="s">
        <v>306</v>
      </c>
      <c r="AN73" s="119" t="s">
        <v>306</v>
      </c>
      <c r="AO73" s="119" t="s">
        <v>306</v>
      </c>
      <c r="AP73" s="119" t="s">
        <v>306</v>
      </c>
      <c r="AQ73" s="119" t="s">
        <v>306</v>
      </c>
      <c r="AR73" s="119" t="s">
        <v>306</v>
      </c>
      <c r="AS73" s="119" t="s">
        <v>306</v>
      </c>
      <c r="AT73" s="119" t="s">
        <v>306</v>
      </c>
      <c r="AU73" s="119" t="s">
        <v>306</v>
      </c>
      <c r="AV73" s="119" t="s">
        <v>306</v>
      </c>
      <c r="AW73" s="185">
        <f>726034.17/1000000</f>
        <v>0.72603417000000003</v>
      </c>
      <c r="AX73" s="119" t="s">
        <v>306</v>
      </c>
      <c r="AY73" s="119" t="s">
        <v>306</v>
      </c>
      <c r="AZ73" s="119" t="s">
        <v>306</v>
      </c>
      <c r="BA73" s="119" t="s">
        <v>306</v>
      </c>
      <c r="BB73" s="119">
        <v>1</v>
      </c>
      <c r="BC73" s="119" t="s">
        <v>306</v>
      </c>
      <c r="BD73" s="119" t="s">
        <v>306</v>
      </c>
      <c r="BE73" s="119" t="s">
        <v>306</v>
      </c>
      <c r="BF73" s="119" t="s">
        <v>306</v>
      </c>
      <c r="BG73" s="119" t="s">
        <v>306</v>
      </c>
      <c r="BH73" s="119" t="s">
        <v>306</v>
      </c>
      <c r="BI73" s="119" t="s">
        <v>306</v>
      </c>
      <c r="BJ73" s="119" t="s">
        <v>306</v>
      </c>
      <c r="BK73" s="119" t="s">
        <v>306</v>
      </c>
      <c r="BL73" s="119" t="s">
        <v>306</v>
      </c>
      <c r="BM73" s="119" t="s">
        <v>306</v>
      </c>
      <c r="BN73" s="119" t="s">
        <v>306</v>
      </c>
      <c r="BO73" s="119" t="s">
        <v>306</v>
      </c>
      <c r="BP73" s="119" t="s">
        <v>306</v>
      </c>
      <c r="BQ73" s="119" t="s">
        <v>306</v>
      </c>
      <c r="BR73" s="119" t="s">
        <v>306</v>
      </c>
      <c r="BS73" s="119" t="s">
        <v>306</v>
      </c>
      <c r="BT73" s="119" t="s">
        <v>306</v>
      </c>
      <c r="BU73" s="119" t="s">
        <v>306</v>
      </c>
      <c r="BV73" s="119" t="s">
        <v>306</v>
      </c>
      <c r="BW73" s="119" t="s">
        <v>306</v>
      </c>
      <c r="BX73" s="119" t="s">
        <v>306</v>
      </c>
      <c r="BY73" s="119" t="s">
        <v>306</v>
      </c>
      <c r="BZ73" s="119" t="s">
        <v>306</v>
      </c>
      <c r="CA73" s="119" t="s">
        <v>306</v>
      </c>
      <c r="CB73" s="119" t="s">
        <v>306</v>
      </c>
      <c r="CC73" s="119" t="s">
        <v>306</v>
      </c>
      <c r="CD73" s="119" t="s">
        <v>306</v>
      </c>
      <c r="CE73" s="119" t="s">
        <v>306</v>
      </c>
      <c r="CF73" s="119" t="s">
        <v>306</v>
      </c>
      <c r="CG73" s="119" t="s">
        <v>306</v>
      </c>
      <c r="CH73" s="119" t="s">
        <v>306</v>
      </c>
      <c r="CI73" s="119" t="s">
        <v>306</v>
      </c>
      <c r="CJ73" s="119" t="s">
        <v>306</v>
      </c>
      <c r="CK73" s="119" t="s">
        <v>306</v>
      </c>
      <c r="CL73" s="119" t="s">
        <v>306</v>
      </c>
      <c r="CM73" s="185">
        <f>726034.17/1000000</f>
        <v>0.72603417000000003</v>
      </c>
      <c r="CN73" s="119" t="s">
        <v>306</v>
      </c>
      <c r="CO73" s="119" t="s">
        <v>306</v>
      </c>
      <c r="CP73" s="119" t="s">
        <v>306</v>
      </c>
      <c r="CQ73" s="119" t="s">
        <v>306</v>
      </c>
      <c r="CR73" s="186">
        <v>1</v>
      </c>
      <c r="CS73" s="119" t="s">
        <v>306</v>
      </c>
      <c r="CT73" s="185">
        <f>726034.17/1000000</f>
        <v>0.72603417000000003</v>
      </c>
      <c r="CU73" s="119" t="s">
        <v>306</v>
      </c>
      <c r="CV73" s="119" t="s">
        <v>306</v>
      </c>
      <c r="CW73" s="119" t="s">
        <v>306</v>
      </c>
      <c r="CX73" s="119" t="s">
        <v>306</v>
      </c>
      <c r="CY73" s="186">
        <v>1</v>
      </c>
      <c r="CZ73" s="119" t="s">
        <v>306</v>
      </c>
    </row>
    <row r="74" spans="1:104" ht="47.25">
      <c r="A74" s="118" t="s">
        <v>465</v>
      </c>
      <c r="B74" s="184" t="s">
        <v>461</v>
      </c>
      <c r="C74" s="119" t="s">
        <v>306</v>
      </c>
      <c r="D74" s="119" t="s">
        <v>306</v>
      </c>
      <c r="E74" s="119" t="s">
        <v>306</v>
      </c>
      <c r="F74" s="119" t="s">
        <v>306</v>
      </c>
      <c r="G74" s="119" t="s">
        <v>306</v>
      </c>
      <c r="H74" s="119" t="s">
        <v>306</v>
      </c>
      <c r="I74" s="119" t="s">
        <v>306</v>
      </c>
      <c r="J74" s="119" t="s">
        <v>306</v>
      </c>
      <c r="K74" s="119" t="s">
        <v>306</v>
      </c>
      <c r="L74" s="119" t="s">
        <v>306</v>
      </c>
      <c r="M74" s="119" t="s">
        <v>306</v>
      </c>
      <c r="N74" s="119" t="s">
        <v>306</v>
      </c>
      <c r="O74" s="119" t="s">
        <v>306</v>
      </c>
      <c r="P74" s="119" t="s">
        <v>306</v>
      </c>
      <c r="Q74" s="119" t="s">
        <v>306</v>
      </c>
      <c r="R74" s="119" t="s">
        <v>306</v>
      </c>
      <c r="S74" s="119" t="s">
        <v>306</v>
      </c>
      <c r="T74" s="119" t="s">
        <v>306</v>
      </c>
      <c r="U74" s="145" t="s">
        <v>306</v>
      </c>
      <c r="V74" s="119" t="s">
        <v>306</v>
      </c>
      <c r="W74" s="119" t="s">
        <v>306</v>
      </c>
      <c r="X74" s="119" t="s">
        <v>306</v>
      </c>
      <c r="Y74" s="119" t="s">
        <v>306</v>
      </c>
      <c r="Z74" s="145" t="s">
        <v>306</v>
      </c>
      <c r="AA74" s="119" t="s">
        <v>306</v>
      </c>
      <c r="AB74" s="119" t="s">
        <v>306</v>
      </c>
      <c r="AC74" s="119" t="s">
        <v>306</v>
      </c>
      <c r="AD74" s="119" t="s">
        <v>306</v>
      </c>
      <c r="AE74" s="119" t="s">
        <v>306</v>
      </c>
      <c r="AF74" s="119" t="s">
        <v>306</v>
      </c>
      <c r="AG74" s="119" t="s">
        <v>306</v>
      </c>
      <c r="AH74" s="119" t="s">
        <v>306</v>
      </c>
      <c r="AI74" s="119" t="s">
        <v>306</v>
      </c>
      <c r="AJ74" s="119" t="s">
        <v>306</v>
      </c>
      <c r="AK74" s="119" t="s">
        <v>306</v>
      </c>
      <c r="AL74" s="119" t="s">
        <v>306</v>
      </c>
      <c r="AM74" s="119" t="s">
        <v>306</v>
      </c>
      <c r="AN74" s="119" t="s">
        <v>306</v>
      </c>
      <c r="AO74" s="119" t="s">
        <v>306</v>
      </c>
      <c r="AP74" s="119" t="s">
        <v>306</v>
      </c>
      <c r="AQ74" s="119" t="s">
        <v>306</v>
      </c>
      <c r="AR74" s="119" t="s">
        <v>306</v>
      </c>
      <c r="AS74" s="119" t="s">
        <v>306</v>
      </c>
      <c r="AT74" s="119" t="s">
        <v>306</v>
      </c>
      <c r="AU74" s="119" t="s">
        <v>306</v>
      </c>
      <c r="AV74" s="119" t="s">
        <v>306</v>
      </c>
      <c r="AW74" s="119" t="s">
        <v>306</v>
      </c>
      <c r="AX74" s="119" t="s">
        <v>306</v>
      </c>
      <c r="AY74" s="119" t="s">
        <v>306</v>
      </c>
      <c r="AZ74" s="119" t="s">
        <v>306</v>
      </c>
      <c r="BA74" s="119" t="s">
        <v>306</v>
      </c>
      <c r="BB74" s="119" t="s">
        <v>306</v>
      </c>
      <c r="BC74" s="119" t="s">
        <v>306</v>
      </c>
      <c r="BD74" s="119" t="s">
        <v>306</v>
      </c>
      <c r="BE74" s="119" t="s">
        <v>306</v>
      </c>
      <c r="BF74" s="119" t="s">
        <v>306</v>
      </c>
      <c r="BG74" s="119" t="s">
        <v>306</v>
      </c>
      <c r="BH74" s="119" t="s">
        <v>306</v>
      </c>
      <c r="BI74" s="119" t="s">
        <v>306</v>
      </c>
      <c r="BJ74" s="119" t="s">
        <v>306</v>
      </c>
      <c r="BK74" s="185">
        <f>726034.17/1000000</f>
        <v>0.72603417000000003</v>
      </c>
      <c r="BL74" s="119" t="s">
        <v>306</v>
      </c>
      <c r="BM74" s="119" t="s">
        <v>306</v>
      </c>
      <c r="BN74" s="119" t="s">
        <v>306</v>
      </c>
      <c r="BO74" s="119" t="s">
        <v>306</v>
      </c>
      <c r="BP74" s="119">
        <v>1</v>
      </c>
      <c r="BQ74" s="119" t="s">
        <v>306</v>
      </c>
      <c r="BR74" s="185">
        <f>726034.17/1000000</f>
        <v>0.72603417000000003</v>
      </c>
      <c r="BS74" s="119" t="s">
        <v>306</v>
      </c>
      <c r="BT74" s="119" t="s">
        <v>306</v>
      </c>
      <c r="BU74" s="119" t="s">
        <v>306</v>
      </c>
      <c r="BV74" s="119" t="s">
        <v>306</v>
      </c>
      <c r="BW74" s="119">
        <v>1</v>
      </c>
      <c r="BX74" s="119" t="s">
        <v>306</v>
      </c>
      <c r="BY74" s="119" t="s">
        <v>306</v>
      </c>
      <c r="BZ74" s="119" t="s">
        <v>306</v>
      </c>
      <c r="CA74" s="119" t="s">
        <v>306</v>
      </c>
      <c r="CB74" s="119" t="s">
        <v>306</v>
      </c>
      <c r="CC74" s="119" t="s">
        <v>306</v>
      </c>
      <c r="CD74" s="119" t="s">
        <v>306</v>
      </c>
      <c r="CE74" s="119" t="s">
        <v>306</v>
      </c>
      <c r="CF74" s="119" t="s">
        <v>306</v>
      </c>
      <c r="CG74" s="119" t="s">
        <v>306</v>
      </c>
      <c r="CH74" s="119" t="s">
        <v>306</v>
      </c>
      <c r="CI74" s="119" t="s">
        <v>306</v>
      </c>
      <c r="CJ74" s="119" t="s">
        <v>306</v>
      </c>
      <c r="CK74" s="119" t="s">
        <v>306</v>
      </c>
      <c r="CL74" s="119" t="s">
        <v>306</v>
      </c>
      <c r="CM74" s="185">
        <f t="shared" ref="CM74:CM75" si="0">726034.17/1000000</f>
        <v>0.72603417000000003</v>
      </c>
      <c r="CN74" s="119" t="s">
        <v>306</v>
      </c>
      <c r="CO74" s="119" t="s">
        <v>306</v>
      </c>
      <c r="CP74" s="119" t="s">
        <v>306</v>
      </c>
      <c r="CQ74" s="119" t="s">
        <v>306</v>
      </c>
      <c r="CR74" s="186">
        <v>1</v>
      </c>
      <c r="CS74" s="119" t="s">
        <v>306</v>
      </c>
      <c r="CT74" s="185">
        <f t="shared" ref="CT74:CT75" si="1">726034.17/1000000</f>
        <v>0.72603417000000003</v>
      </c>
      <c r="CU74" s="119" t="s">
        <v>306</v>
      </c>
      <c r="CV74" s="119" t="s">
        <v>306</v>
      </c>
      <c r="CW74" s="119" t="s">
        <v>306</v>
      </c>
      <c r="CX74" s="119" t="s">
        <v>306</v>
      </c>
      <c r="CY74" s="186">
        <v>1</v>
      </c>
      <c r="CZ74" s="119" t="s">
        <v>306</v>
      </c>
    </row>
    <row r="75" spans="1:104" ht="47.25">
      <c r="A75" s="118" t="s">
        <v>466</v>
      </c>
      <c r="B75" s="184" t="s">
        <v>462</v>
      </c>
      <c r="C75" s="119" t="s">
        <v>306</v>
      </c>
      <c r="D75" s="119" t="s">
        <v>306</v>
      </c>
      <c r="E75" s="119" t="s">
        <v>306</v>
      </c>
      <c r="F75" s="119" t="s">
        <v>306</v>
      </c>
      <c r="G75" s="119" t="s">
        <v>306</v>
      </c>
      <c r="H75" s="119" t="s">
        <v>306</v>
      </c>
      <c r="I75" s="119" t="s">
        <v>306</v>
      </c>
      <c r="J75" s="119" t="s">
        <v>306</v>
      </c>
      <c r="K75" s="119" t="s">
        <v>306</v>
      </c>
      <c r="L75" s="119" t="s">
        <v>306</v>
      </c>
      <c r="M75" s="119" t="s">
        <v>306</v>
      </c>
      <c r="N75" s="119" t="s">
        <v>306</v>
      </c>
      <c r="O75" s="119" t="s">
        <v>306</v>
      </c>
      <c r="P75" s="119" t="s">
        <v>306</v>
      </c>
      <c r="Q75" s="119" t="s">
        <v>306</v>
      </c>
      <c r="R75" s="119" t="s">
        <v>306</v>
      </c>
      <c r="S75" s="119" t="s">
        <v>306</v>
      </c>
      <c r="T75" s="119" t="s">
        <v>306</v>
      </c>
      <c r="U75" s="145" t="s">
        <v>306</v>
      </c>
      <c r="V75" s="119" t="s">
        <v>306</v>
      </c>
      <c r="W75" s="119" t="s">
        <v>306</v>
      </c>
      <c r="X75" s="119" t="s">
        <v>306</v>
      </c>
      <c r="Y75" s="119" t="s">
        <v>306</v>
      </c>
      <c r="Z75" s="145" t="s">
        <v>306</v>
      </c>
      <c r="AA75" s="119" t="s">
        <v>306</v>
      </c>
      <c r="AB75" s="119" t="s">
        <v>306</v>
      </c>
      <c r="AC75" s="119" t="s">
        <v>306</v>
      </c>
      <c r="AD75" s="119" t="s">
        <v>306</v>
      </c>
      <c r="AE75" s="119" t="s">
        <v>306</v>
      </c>
      <c r="AF75" s="119" t="s">
        <v>306</v>
      </c>
      <c r="AG75" s="119" t="s">
        <v>306</v>
      </c>
      <c r="AH75" s="119" t="s">
        <v>306</v>
      </c>
      <c r="AI75" s="185">
        <f>726034.17/1000000</f>
        <v>0.72603417000000003</v>
      </c>
      <c r="AJ75" s="119" t="s">
        <v>306</v>
      </c>
      <c r="AK75" s="119" t="s">
        <v>306</v>
      </c>
      <c r="AL75" s="119" t="s">
        <v>306</v>
      </c>
      <c r="AM75" s="119" t="s">
        <v>306</v>
      </c>
      <c r="AN75" s="119">
        <v>1</v>
      </c>
      <c r="AO75" s="119" t="s">
        <v>306</v>
      </c>
      <c r="AP75" s="119" t="s">
        <v>306</v>
      </c>
      <c r="AQ75" s="119" t="s">
        <v>306</v>
      </c>
      <c r="AR75" s="119" t="s">
        <v>306</v>
      </c>
      <c r="AS75" s="119" t="s">
        <v>306</v>
      </c>
      <c r="AT75" s="119" t="s">
        <v>306</v>
      </c>
      <c r="AU75" s="119" t="s">
        <v>306</v>
      </c>
      <c r="AV75" s="119" t="s">
        <v>306</v>
      </c>
      <c r="AW75" s="119" t="s">
        <v>306</v>
      </c>
      <c r="AX75" s="119" t="s">
        <v>306</v>
      </c>
      <c r="AY75" s="119" t="s">
        <v>306</v>
      </c>
      <c r="AZ75" s="119" t="s">
        <v>306</v>
      </c>
      <c r="BA75" s="119" t="s">
        <v>306</v>
      </c>
      <c r="BB75" s="119" t="s">
        <v>306</v>
      </c>
      <c r="BC75" s="119" t="s">
        <v>306</v>
      </c>
      <c r="BD75" s="119" t="s">
        <v>306</v>
      </c>
      <c r="BE75" s="119" t="s">
        <v>306</v>
      </c>
      <c r="BF75" s="119" t="s">
        <v>306</v>
      </c>
      <c r="BG75" s="119" t="s">
        <v>306</v>
      </c>
      <c r="BH75" s="119" t="s">
        <v>306</v>
      </c>
      <c r="BI75" s="119" t="s">
        <v>306</v>
      </c>
      <c r="BJ75" s="119" t="s">
        <v>306</v>
      </c>
      <c r="BK75" s="119" t="s">
        <v>306</v>
      </c>
      <c r="BL75" s="119" t="s">
        <v>306</v>
      </c>
      <c r="BM75" s="119" t="s">
        <v>306</v>
      </c>
      <c r="BN75" s="119" t="s">
        <v>306</v>
      </c>
      <c r="BO75" s="119" t="s">
        <v>306</v>
      </c>
      <c r="BP75" s="119" t="s">
        <v>306</v>
      </c>
      <c r="BQ75" s="119" t="s">
        <v>306</v>
      </c>
      <c r="BR75" s="119" t="s">
        <v>306</v>
      </c>
      <c r="BS75" s="119" t="s">
        <v>306</v>
      </c>
      <c r="BT75" s="119" t="s">
        <v>306</v>
      </c>
      <c r="BU75" s="119" t="s">
        <v>306</v>
      </c>
      <c r="BV75" s="119" t="s">
        <v>306</v>
      </c>
      <c r="BW75" s="119" t="s">
        <v>306</v>
      </c>
      <c r="BX75" s="119" t="s">
        <v>306</v>
      </c>
      <c r="BY75" s="119" t="s">
        <v>306</v>
      </c>
      <c r="BZ75" s="119" t="s">
        <v>306</v>
      </c>
      <c r="CA75" s="119" t="s">
        <v>306</v>
      </c>
      <c r="CB75" s="119" t="s">
        <v>306</v>
      </c>
      <c r="CC75" s="119" t="s">
        <v>306</v>
      </c>
      <c r="CD75" s="119" t="s">
        <v>306</v>
      </c>
      <c r="CE75" s="119" t="s">
        <v>306</v>
      </c>
      <c r="CF75" s="119" t="s">
        <v>306</v>
      </c>
      <c r="CG75" s="119" t="s">
        <v>306</v>
      </c>
      <c r="CH75" s="119" t="s">
        <v>306</v>
      </c>
      <c r="CI75" s="119" t="s">
        <v>306</v>
      </c>
      <c r="CJ75" s="119" t="s">
        <v>306</v>
      </c>
      <c r="CK75" s="119" t="s">
        <v>306</v>
      </c>
      <c r="CL75" s="119" t="s">
        <v>306</v>
      </c>
      <c r="CM75" s="185">
        <f t="shared" si="0"/>
        <v>0.72603417000000003</v>
      </c>
      <c r="CN75" s="119" t="s">
        <v>306</v>
      </c>
      <c r="CO75" s="119" t="s">
        <v>306</v>
      </c>
      <c r="CP75" s="119" t="s">
        <v>306</v>
      </c>
      <c r="CQ75" s="119" t="s">
        <v>306</v>
      </c>
      <c r="CR75" s="186">
        <v>1</v>
      </c>
      <c r="CS75" s="119" t="s">
        <v>306</v>
      </c>
      <c r="CT75" s="185">
        <f t="shared" si="1"/>
        <v>0.72603417000000003</v>
      </c>
      <c r="CU75" s="119" t="s">
        <v>306</v>
      </c>
      <c r="CV75" s="119" t="s">
        <v>306</v>
      </c>
      <c r="CW75" s="119" t="s">
        <v>306</v>
      </c>
      <c r="CX75" s="119" t="s">
        <v>306</v>
      </c>
      <c r="CY75" s="186">
        <v>1</v>
      </c>
      <c r="CZ75" s="119" t="s">
        <v>306</v>
      </c>
    </row>
    <row r="76" spans="1:104" ht="63">
      <c r="A76" s="118" t="s">
        <v>467</v>
      </c>
      <c r="B76" s="184" t="s">
        <v>463</v>
      </c>
      <c r="C76" s="119" t="s">
        <v>306</v>
      </c>
      <c r="D76" s="119" t="s">
        <v>306</v>
      </c>
      <c r="E76" s="119" t="s">
        <v>306</v>
      </c>
      <c r="F76" s="119" t="s">
        <v>306</v>
      </c>
      <c r="G76" s="119" t="s">
        <v>306</v>
      </c>
      <c r="H76" s="119" t="s">
        <v>306</v>
      </c>
      <c r="I76" s="119" t="s">
        <v>306</v>
      </c>
      <c r="J76" s="119" t="s">
        <v>306</v>
      </c>
      <c r="K76" s="119" t="s">
        <v>306</v>
      </c>
      <c r="L76" s="119" t="s">
        <v>306</v>
      </c>
      <c r="M76" s="119" t="s">
        <v>306</v>
      </c>
      <c r="N76" s="119" t="s">
        <v>306</v>
      </c>
      <c r="O76" s="119" t="s">
        <v>306</v>
      </c>
      <c r="P76" s="119" t="s">
        <v>306</v>
      </c>
      <c r="Q76" s="119" t="s">
        <v>306</v>
      </c>
      <c r="R76" s="119" t="s">
        <v>306</v>
      </c>
      <c r="S76" s="119" t="s">
        <v>306</v>
      </c>
      <c r="T76" s="119" t="s">
        <v>306</v>
      </c>
      <c r="U76" s="185">
        <f>97422.14/1000000</f>
        <v>9.7422140000000004E-2</v>
      </c>
      <c r="V76" s="119" t="s">
        <v>306</v>
      </c>
      <c r="W76" s="119" t="s">
        <v>306</v>
      </c>
      <c r="X76" s="119" t="s">
        <v>306</v>
      </c>
      <c r="Y76" s="119" t="s">
        <v>306</v>
      </c>
      <c r="Z76" s="119">
        <v>10</v>
      </c>
      <c r="AA76" s="119" t="s">
        <v>306</v>
      </c>
      <c r="AB76" s="119" t="s">
        <v>306</v>
      </c>
      <c r="AC76" s="119" t="s">
        <v>306</v>
      </c>
      <c r="AD76" s="119" t="s">
        <v>306</v>
      </c>
      <c r="AE76" s="119" t="s">
        <v>306</v>
      </c>
      <c r="AF76" s="119" t="s">
        <v>306</v>
      </c>
      <c r="AG76" s="119" t="s">
        <v>306</v>
      </c>
      <c r="AH76" s="119" t="s">
        <v>306</v>
      </c>
      <c r="AI76" s="185">
        <f>97422.14/1000000</f>
        <v>9.7422140000000004E-2</v>
      </c>
      <c r="AJ76" s="119" t="s">
        <v>306</v>
      </c>
      <c r="AK76" s="119" t="s">
        <v>306</v>
      </c>
      <c r="AL76" s="119" t="s">
        <v>306</v>
      </c>
      <c r="AM76" s="119" t="s">
        <v>306</v>
      </c>
      <c r="AN76" s="119">
        <v>10</v>
      </c>
      <c r="AO76" s="119" t="s">
        <v>306</v>
      </c>
      <c r="AP76" s="119" t="s">
        <v>306</v>
      </c>
      <c r="AQ76" s="119" t="s">
        <v>306</v>
      </c>
      <c r="AR76" s="119" t="s">
        <v>306</v>
      </c>
      <c r="AS76" s="119" t="s">
        <v>306</v>
      </c>
      <c r="AT76" s="119" t="s">
        <v>306</v>
      </c>
      <c r="AU76" s="119" t="s">
        <v>306</v>
      </c>
      <c r="AV76" s="119" t="s">
        <v>306</v>
      </c>
      <c r="AW76" s="185">
        <f>97422.14/1000000</f>
        <v>9.7422140000000004E-2</v>
      </c>
      <c r="AX76" s="119" t="s">
        <v>306</v>
      </c>
      <c r="AY76" s="119" t="s">
        <v>306</v>
      </c>
      <c r="AZ76" s="119" t="s">
        <v>306</v>
      </c>
      <c r="BA76" s="119" t="s">
        <v>306</v>
      </c>
      <c r="BB76" s="119">
        <v>10</v>
      </c>
      <c r="BC76" s="119" t="s">
        <v>306</v>
      </c>
      <c r="BD76" s="119" t="s">
        <v>306</v>
      </c>
      <c r="BE76" s="119" t="s">
        <v>306</v>
      </c>
      <c r="BF76" s="119" t="s">
        <v>306</v>
      </c>
      <c r="BG76" s="119" t="s">
        <v>306</v>
      </c>
      <c r="BH76" s="119" t="s">
        <v>306</v>
      </c>
      <c r="BI76" s="119" t="s">
        <v>306</v>
      </c>
      <c r="BJ76" s="119" t="s">
        <v>306</v>
      </c>
      <c r="BK76" s="185">
        <f>97422.14/1000000</f>
        <v>9.7422140000000004E-2</v>
      </c>
      <c r="BL76" s="119" t="s">
        <v>306</v>
      </c>
      <c r="BM76" s="119" t="s">
        <v>306</v>
      </c>
      <c r="BN76" s="119" t="s">
        <v>306</v>
      </c>
      <c r="BO76" s="119" t="s">
        <v>306</v>
      </c>
      <c r="BP76" s="119">
        <v>10</v>
      </c>
      <c r="BQ76" s="119" t="s">
        <v>306</v>
      </c>
      <c r="BR76" s="185">
        <f>97422.14/1000000</f>
        <v>9.7422140000000004E-2</v>
      </c>
      <c r="BS76" s="119" t="s">
        <v>306</v>
      </c>
      <c r="BT76" s="119" t="s">
        <v>306</v>
      </c>
      <c r="BU76" s="119" t="s">
        <v>306</v>
      </c>
      <c r="BV76" s="119" t="s">
        <v>306</v>
      </c>
      <c r="BW76" s="119">
        <v>10</v>
      </c>
      <c r="BX76" s="119" t="s">
        <v>306</v>
      </c>
      <c r="BY76" s="185">
        <f>97422.14/1000000</f>
        <v>9.7422140000000004E-2</v>
      </c>
      <c r="BZ76" s="119" t="s">
        <v>306</v>
      </c>
      <c r="CA76" s="119" t="s">
        <v>306</v>
      </c>
      <c r="CB76" s="119" t="s">
        <v>306</v>
      </c>
      <c r="CC76" s="119" t="s">
        <v>306</v>
      </c>
      <c r="CD76" s="119">
        <v>10</v>
      </c>
      <c r="CE76" s="119" t="s">
        <v>306</v>
      </c>
      <c r="CF76" s="185">
        <f>97422.14/1000000</f>
        <v>9.7422140000000004E-2</v>
      </c>
      <c r="CG76" s="119" t="s">
        <v>306</v>
      </c>
      <c r="CH76" s="119" t="s">
        <v>306</v>
      </c>
      <c r="CI76" s="119" t="s">
        <v>306</v>
      </c>
      <c r="CJ76" s="119" t="s">
        <v>306</v>
      </c>
      <c r="CK76" s="119">
        <v>10</v>
      </c>
      <c r="CL76" s="119" t="s">
        <v>306</v>
      </c>
      <c r="CM76" s="119">
        <f>487110.7/1000000</f>
        <v>0.48711070000000001</v>
      </c>
      <c r="CN76" s="119" t="s">
        <v>306</v>
      </c>
      <c r="CO76" s="119" t="s">
        <v>306</v>
      </c>
      <c r="CP76" s="119" t="s">
        <v>306</v>
      </c>
      <c r="CQ76" s="119" t="s">
        <v>306</v>
      </c>
      <c r="CR76" s="119">
        <v>50</v>
      </c>
      <c r="CS76" s="119" t="s">
        <v>306</v>
      </c>
      <c r="CT76" s="119">
        <f>487110.7/1000000</f>
        <v>0.48711070000000001</v>
      </c>
      <c r="CU76" s="119" t="s">
        <v>306</v>
      </c>
      <c r="CV76" s="119" t="s">
        <v>306</v>
      </c>
      <c r="CW76" s="119" t="s">
        <v>306</v>
      </c>
      <c r="CX76" s="119" t="s">
        <v>306</v>
      </c>
      <c r="CY76" s="119">
        <v>50</v>
      </c>
      <c r="CZ76" s="119" t="s">
        <v>306</v>
      </c>
    </row>
    <row r="77" spans="1:104" ht="47.25">
      <c r="A77" s="118" t="s">
        <v>492</v>
      </c>
      <c r="B77" s="184" t="s">
        <v>496</v>
      </c>
      <c r="C77" s="119" t="s">
        <v>306</v>
      </c>
      <c r="D77" s="119" t="s">
        <v>306</v>
      </c>
      <c r="E77" s="119" t="s">
        <v>306</v>
      </c>
      <c r="F77" s="119" t="s">
        <v>306</v>
      </c>
      <c r="G77" s="119" t="s">
        <v>306</v>
      </c>
      <c r="H77" s="119" t="s">
        <v>306</v>
      </c>
      <c r="I77" s="119" t="s">
        <v>306</v>
      </c>
      <c r="J77" s="119" t="s">
        <v>306</v>
      </c>
      <c r="K77" s="119" t="s">
        <v>306</v>
      </c>
      <c r="L77" s="119" t="s">
        <v>306</v>
      </c>
      <c r="M77" s="119" t="s">
        <v>306</v>
      </c>
      <c r="N77" s="119" t="s">
        <v>306</v>
      </c>
      <c r="O77" s="119" t="s">
        <v>306</v>
      </c>
      <c r="P77" s="119" t="s">
        <v>306</v>
      </c>
      <c r="Q77" s="119" t="s">
        <v>306</v>
      </c>
      <c r="R77" s="119" t="s">
        <v>306</v>
      </c>
      <c r="S77" s="119" t="s">
        <v>306</v>
      </c>
      <c r="T77" s="119" t="s">
        <v>306</v>
      </c>
      <c r="U77" s="185">
        <v>0.24</v>
      </c>
      <c r="V77" s="119" t="s">
        <v>306</v>
      </c>
      <c r="W77" s="119" t="s">
        <v>306</v>
      </c>
      <c r="X77" s="119" t="s">
        <v>306</v>
      </c>
      <c r="Y77" s="119" t="s">
        <v>306</v>
      </c>
      <c r="Z77" s="119">
        <v>1</v>
      </c>
      <c r="AA77" s="119" t="s">
        <v>306</v>
      </c>
      <c r="AB77" s="119" t="s">
        <v>306</v>
      </c>
      <c r="AC77" s="119" t="s">
        <v>306</v>
      </c>
      <c r="AD77" s="119" t="s">
        <v>306</v>
      </c>
      <c r="AE77" s="119" t="s">
        <v>306</v>
      </c>
      <c r="AF77" s="119" t="s">
        <v>306</v>
      </c>
      <c r="AG77" s="119" t="s">
        <v>306</v>
      </c>
      <c r="AH77" s="119" t="s">
        <v>306</v>
      </c>
      <c r="AI77" s="185" t="s">
        <v>306</v>
      </c>
      <c r="AJ77" s="119" t="s">
        <v>306</v>
      </c>
      <c r="AK77" s="119" t="s">
        <v>306</v>
      </c>
      <c r="AL77" s="119" t="s">
        <v>306</v>
      </c>
      <c r="AM77" s="119" t="s">
        <v>306</v>
      </c>
      <c r="AN77" s="119" t="s">
        <v>306</v>
      </c>
      <c r="AO77" s="119" t="s">
        <v>306</v>
      </c>
      <c r="AP77" s="119" t="s">
        <v>306</v>
      </c>
      <c r="AQ77" s="119" t="s">
        <v>306</v>
      </c>
      <c r="AR77" s="119" t="s">
        <v>306</v>
      </c>
      <c r="AS77" s="119" t="s">
        <v>306</v>
      </c>
      <c r="AT77" s="119" t="s">
        <v>306</v>
      </c>
      <c r="AU77" s="119" t="s">
        <v>306</v>
      </c>
      <c r="AV77" s="119" t="s">
        <v>306</v>
      </c>
      <c r="AW77" s="185" t="s">
        <v>306</v>
      </c>
      <c r="AX77" s="119" t="s">
        <v>306</v>
      </c>
      <c r="AY77" s="119" t="s">
        <v>306</v>
      </c>
      <c r="AZ77" s="119" t="s">
        <v>306</v>
      </c>
      <c r="BA77" s="119" t="s">
        <v>306</v>
      </c>
      <c r="BB77" s="119" t="s">
        <v>306</v>
      </c>
      <c r="BC77" s="119" t="s">
        <v>306</v>
      </c>
      <c r="BD77" s="119" t="s">
        <v>306</v>
      </c>
      <c r="BE77" s="119" t="s">
        <v>306</v>
      </c>
      <c r="BF77" s="119" t="s">
        <v>306</v>
      </c>
      <c r="BG77" s="119" t="s">
        <v>306</v>
      </c>
      <c r="BH77" s="119" t="s">
        <v>306</v>
      </c>
      <c r="BI77" s="119" t="s">
        <v>306</v>
      </c>
      <c r="BJ77" s="119" t="s">
        <v>306</v>
      </c>
      <c r="BK77" s="185" t="s">
        <v>306</v>
      </c>
      <c r="BL77" s="119" t="s">
        <v>306</v>
      </c>
      <c r="BM77" s="119" t="s">
        <v>306</v>
      </c>
      <c r="BN77" s="119" t="s">
        <v>306</v>
      </c>
      <c r="BO77" s="119" t="s">
        <v>306</v>
      </c>
      <c r="BP77" s="119" t="s">
        <v>306</v>
      </c>
      <c r="BQ77" s="119" t="s">
        <v>306</v>
      </c>
      <c r="BR77" s="185" t="s">
        <v>306</v>
      </c>
      <c r="BS77" s="119" t="s">
        <v>306</v>
      </c>
      <c r="BT77" s="119" t="s">
        <v>306</v>
      </c>
      <c r="BU77" s="119" t="s">
        <v>306</v>
      </c>
      <c r="BV77" s="119" t="s">
        <v>306</v>
      </c>
      <c r="BW77" s="119" t="s">
        <v>306</v>
      </c>
      <c r="BX77" s="119" t="s">
        <v>306</v>
      </c>
      <c r="BY77" s="185" t="s">
        <v>306</v>
      </c>
      <c r="BZ77" s="119" t="s">
        <v>306</v>
      </c>
      <c r="CA77" s="119" t="s">
        <v>306</v>
      </c>
      <c r="CB77" s="119" t="s">
        <v>306</v>
      </c>
      <c r="CC77" s="119" t="s">
        <v>306</v>
      </c>
      <c r="CD77" s="119" t="s">
        <v>306</v>
      </c>
      <c r="CE77" s="119" t="s">
        <v>306</v>
      </c>
      <c r="CF77" s="185" t="s">
        <v>306</v>
      </c>
      <c r="CG77" s="119" t="s">
        <v>306</v>
      </c>
      <c r="CH77" s="119" t="s">
        <v>306</v>
      </c>
      <c r="CI77" s="119" t="s">
        <v>306</v>
      </c>
      <c r="CJ77" s="119" t="s">
        <v>306</v>
      </c>
      <c r="CK77" s="119" t="s">
        <v>306</v>
      </c>
      <c r="CL77" s="119" t="s">
        <v>306</v>
      </c>
      <c r="CM77" s="119">
        <v>0.24</v>
      </c>
      <c r="CN77" s="119" t="s">
        <v>306</v>
      </c>
      <c r="CO77" s="119" t="s">
        <v>306</v>
      </c>
      <c r="CP77" s="119" t="s">
        <v>306</v>
      </c>
      <c r="CQ77" s="119" t="s">
        <v>306</v>
      </c>
      <c r="CR77" s="119">
        <v>1</v>
      </c>
      <c r="CS77" s="119" t="s">
        <v>306</v>
      </c>
      <c r="CT77" s="119">
        <v>0.24</v>
      </c>
      <c r="CU77" s="119" t="s">
        <v>306</v>
      </c>
      <c r="CV77" s="119" t="s">
        <v>306</v>
      </c>
      <c r="CW77" s="119" t="s">
        <v>306</v>
      </c>
      <c r="CX77" s="119" t="s">
        <v>306</v>
      </c>
      <c r="CY77" s="119">
        <v>1</v>
      </c>
      <c r="CZ77" s="119" t="s">
        <v>306</v>
      </c>
    </row>
    <row r="78" spans="1:104" ht="48" customHeight="1">
      <c r="A78" s="118" t="s">
        <v>498</v>
      </c>
      <c r="B78" s="322" t="s">
        <v>499</v>
      </c>
      <c r="C78" s="119" t="s">
        <v>306</v>
      </c>
      <c r="D78" s="119" t="s">
        <v>306</v>
      </c>
      <c r="E78" s="119" t="s">
        <v>306</v>
      </c>
      <c r="F78" s="119" t="s">
        <v>306</v>
      </c>
      <c r="G78" s="119" t="s">
        <v>306</v>
      </c>
      <c r="H78" s="119" t="s">
        <v>306</v>
      </c>
      <c r="I78" s="119" t="s">
        <v>306</v>
      </c>
      <c r="J78" s="119" t="s">
        <v>306</v>
      </c>
      <c r="K78" s="119" t="s">
        <v>306</v>
      </c>
      <c r="L78" s="119" t="s">
        <v>306</v>
      </c>
      <c r="M78" s="119" t="s">
        <v>306</v>
      </c>
      <c r="N78" s="119" t="s">
        <v>306</v>
      </c>
      <c r="O78" s="119" t="s">
        <v>306</v>
      </c>
      <c r="P78" s="119" t="s">
        <v>306</v>
      </c>
      <c r="Q78" s="119" t="s">
        <v>306</v>
      </c>
      <c r="R78" s="119" t="s">
        <v>306</v>
      </c>
      <c r="S78" s="119" t="s">
        <v>306</v>
      </c>
      <c r="T78" s="119" t="s">
        <v>306</v>
      </c>
      <c r="U78" s="145" t="s">
        <v>306</v>
      </c>
      <c r="V78" s="119" t="s">
        <v>306</v>
      </c>
      <c r="W78" s="119" t="s">
        <v>306</v>
      </c>
      <c r="X78" s="119" t="s">
        <v>306</v>
      </c>
      <c r="Y78" s="119" t="s">
        <v>306</v>
      </c>
      <c r="Z78" s="145" t="s">
        <v>306</v>
      </c>
      <c r="AA78" s="119" t="s">
        <v>306</v>
      </c>
      <c r="AB78" s="119" t="s">
        <v>306</v>
      </c>
      <c r="AC78" s="119" t="s">
        <v>306</v>
      </c>
      <c r="AD78" s="119" t="s">
        <v>306</v>
      </c>
      <c r="AE78" s="119" t="s">
        <v>306</v>
      </c>
      <c r="AF78" s="119" t="s">
        <v>306</v>
      </c>
      <c r="AG78" s="119" t="s">
        <v>306</v>
      </c>
      <c r="AH78" s="119" t="s">
        <v>306</v>
      </c>
      <c r="AI78" s="119" t="s">
        <v>306</v>
      </c>
      <c r="AJ78" s="119" t="s">
        <v>306</v>
      </c>
      <c r="AK78" s="119" t="s">
        <v>306</v>
      </c>
      <c r="AL78" s="119" t="s">
        <v>306</v>
      </c>
      <c r="AM78" s="119" t="s">
        <v>306</v>
      </c>
      <c r="AN78" s="119" t="s">
        <v>306</v>
      </c>
      <c r="AO78" s="119" t="s">
        <v>306</v>
      </c>
      <c r="AP78" s="119" t="s">
        <v>306</v>
      </c>
      <c r="AQ78" s="119" t="s">
        <v>306</v>
      </c>
      <c r="AR78" s="119" t="s">
        <v>306</v>
      </c>
      <c r="AS78" s="119" t="s">
        <v>306</v>
      </c>
      <c r="AT78" s="119" t="s">
        <v>306</v>
      </c>
      <c r="AU78" s="119" t="s">
        <v>306</v>
      </c>
      <c r="AV78" s="119" t="s">
        <v>306</v>
      </c>
      <c r="AW78" s="119" t="s">
        <v>306</v>
      </c>
      <c r="AX78" s="119" t="s">
        <v>306</v>
      </c>
      <c r="AY78" s="119" t="s">
        <v>306</v>
      </c>
      <c r="AZ78" s="119" t="s">
        <v>306</v>
      </c>
      <c r="BA78" s="119" t="s">
        <v>306</v>
      </c>
      <c r="BB78" s="119" t="s">
        <v>306</v>
      </c>
      <c r="BC78" s="119" t="s">
        <v>306</v>
      </c>
      <c r="BD78" s="119" t="s">
        <v>306</v>
      </c>
      <c r="BE78" s="119" t="s">
        <v>306</v>
      </c>
      <c r="BF78" s="119" t="s">
        <v>306</v>
      </c>
      <c r="BG78" s="119" t="s">
        <v>306</v>
      </c>
      <c r="BH78" s="119" t="s">
        <v>306</v>
      </c>
      <c r="BI78" s="119" t="s">
        <v>306</v>
      </c>
      <c r="BJ78" s="119" t="s">
        <v>306</v>
      </c>
      <c r="BK78" s="185" t="s">
        <v>306</v>
      </c>
      <c r="BL78" s="119" t="s">
        <v>306</v>
      </c>
      <c r="BM78" s="119" t="s">
        <v>306</v>
      </c>
      <c r="BN78" s="119" t="s">
        <v>306</v>
      </c>
      <c r="BO78" s="119" t="s">
        <v>306</v>
      </c>
      <c r="BP78" s="185" t="s">
        <v>306</v>
      </c>
      <c r="BQ78" s="119" t="s">
        <v>306</v>
      </c>
      <c r="BR78" s="185">
        <f>907475.14/1000000</f>
        <v>0.90747514000000007</v>
      </c>
      <c r="BS78" s="119" t="s">
        <v>306</v>
      </c>
      <c r="BT78" s="119" t="s">
        <v>306</v>
      </c>
      <c r="BU78" s="119" t="s">
        <v>306</v>
      </c>
      <c r="BV78" s="119" t="s">
        <v>306</v>
      </c>
      <c r="BW78" s="119">
        <v>1</v>
      </c>
      <c r="BX78" s="119" t="s">
        <v>306</v>
      </c>
      <c r="BY78" s="119" t="s">
        <v>306</v>
      </c>
      <c r="BZ78" s="119" t="s">
        <v>306</v>
      </c>
      <c r="CA78" s="119" t="s">
        <v>306</v>
      </c>
      <c r="CB78" s="119" t="s">
        <v>306</v>
      </c>
      <c r="CC78" s="119" t="s">
        <v>306</v>
      </c>
      <c r="CD78" s="119" t="s">
        <v>306</v>
      </c>
      <c r="CE78" s="119" t="s">
        <v>306</v>
      </c>
      <c r="CF78" s="119" t="s">
        <v>306</v>
      </c>
      <c r="CG78" s="119" t="s">
        <v>306</v>
      </c>
      <c r="CH78" s="119" t="s">
        <v>306</v>
      </c>
      <c r="CI78" s="119" t="s">
        <v>306</v>
      </c>
      <c r="CJ78" s="119" t="s">
        <v>306</v>
      </c>
      <c r="CK78" s="119" t="s">
        <v>306</v>
      </c>
      <c r="CL78" s="119" t="s">
        <v>306</v>
      </c>
      <c r="CM78" s="185" t="s">
        <v>306</v>
      </c>
      <c r="CN78" s="119" t="s">
        <v>306</v>
      </c>
      <c r="CO78" s="119" t="s">
        <v>306</v>
      </c>
      <c r="CP78" s="119" t="s">
        <v>306</v>
      </c>
      <c r="CQ78" s="119" t="s">
        <v>306</v>
      </c>
      <c r="CR78" s="185" t="s">
        <v>306</v>
      </c>
      <c r="CS78" s="119" t="s">
        <v>306</v>
      </c>
      <c r="CT78" s="185">
        <f>907475.14/1000000</f>
        <v>0.90747514000000007</v>
      </c>
      <c r="CU78" s="119" t="s">
        <v>306</v>
      </c>
      <c r="CV78" s="119" t="s">
        <v>306</v>
      </c>
      <c r="CW78" s="119" t="s">
        <v>306</v>
      </c>
      <c r="CX78" s="119" t="s">
        <v>306</v>
      </c>
      <c r="CY78" s="186">
        <v>1</v>
      </c>
      <c r="CZ78" s="323" t="s">
        <v>522</v>
      </c>
    </row>
    <row r="79" spans="1:104" ht="51" customHeight="1">
      <c r="A79" s="118" t="s">
        <v>500</v>
      </c>
      <c r="B79" s="322" t="s">
        <v>501</v>
      </c>
      <c r="C79" s="119" t="s">
        <v>306</v>
      </c>
      <c r="D79" s="119" t="s">
        <v>306</v>
      </c>
      <c r="E79" s="119" t="s">
        <v>306</v>
      </c>
      <c r="F79" s="119" t="s">
        <v>306</v>
      </c>
      <c r="G79" s="119" t="s">
        <v>306</v>
      </c>
      <c r="H79" s="119" t="s">
        <v>306</v>
      </c>
      <c r="I79" s="119" t="s">
        <v>306</v>
      </c>
      <c r="J79" s="119" t="s">
        <v>306</v>
      </c>
      <c r="K79" s="119" t="s">
        <v>306</v>
      </c>
      <c r="L79" s="119" t="s">
        <v>306</v>
      </c>
      <c r="M79" s="119" t="s">
        <v>306</v>
      </c>
      <c r="N79" s="119" t="s">
        <v>306</v>
      </c>
      <c r="O79" s="119" t="s">
        <v>306</v>
      </c>
      <c r="P79" s="119" t="s">
        <v>306</v>
      </c>
      <c r="Q79" s="119" t="s">
        <v>306</v>
      </c>
      <c r="R79" s="119" t="s">
        <v>306</v>
      </c>
      <c r="S79" s="119" t="s">
        <v>306</v>
      </c>
      <c r="T79" s="119" t="s">
        <v>306</v>
      </c>
      <c r="U79" s="145" t="s">
        <v>306</v>
      </c>
      <c r="V79" s="119" t="s">
        <v>306</v>
      </c>
      <c r="W79" s="119" t="s">
        <v>306</v>
      </c>
      <c r="X79" s="119" t="s">
        <v>306</v>
      </c>
      <c r="Y79" s="119" t="s">
        <v>306</v>
      </c>
      <c r="Z79" s="145" t="s">
        <v>306</v>
      </c>
      <c r="AA79" s="119" t="s">
        <v>306</v>
      </c>
      <c r="AB79" s="119" t="s">
        <v>306</v>
      </c>
      <c r="AC79" s="119" t="s">
        <v>306</v>
      </c>
      <c r="AD79" s="119" t="s">
        <v>306</v>
      </c>
      <c r="AE79" s="119" t="s">
        <v>306</v>
      </c>
      <c r="AF79" s="119" t="s">
        <v>306</v>
      </c>
      <c r="AG79" s="119" t="s">
        <v>306</v>
      </c>
      <c r="AH79" s="119" t="s">
        <v>306</v>
      </c>
      <c r="AI79" s="119" t="s">
        <v>306</v>
      </c>
      <c r="AJ79" s="119" t="s">
        <v>306</v>
      </c>
      <c r="AK79" s="119" t="s">
        <v>306</v>
      </c>
      <c r="AL79" s="119" t="s">
        <v>306</v>
      </c>
      <c r="AM79" s="119" t="s">
        <v>306</v>
      </c>
      <c r="AN79" s="119" t="s">
        <v>306</v>
      </c>
      <c r="AO79" s="119" t="s">
        <v>306</v>
      </c>
      <c r="AP79" s="119" t="s">
        <v>306</v>
      </c>
      <c r="AQ79" s="119" t="s">
        <v>306</v>
      </c>
      <c r="AR79" s="119" t="s">
        <v>306</v>
      </c>
      <c r="AS79" s="119" t="s">
        <v>306</v>
      </c>
      <c r="AT79" s="119" t="s">
        <v>306</v>
      </c>
      <c r="AU79" s="119" t="s">
        <v>306</v>
      </c>
      <c r="AV79" s="119" t="s">
        <v>306</v>
      </c>
      <c r="AW79" s="119" t="s">
        <v>306</v>
      </c>
      <c r="AX79" s="119" t="s">
        <v>306</v>
      </c>
      <c r="AY79" s="119" t="s">
        <v>306</v>
      </c>
      <c r="AZ79" s="119" t="s">
        <v>306</v>
      </c>
      <c r="BA79" s="119" t="s">
        <v>306</v>
      </c>
      <c r="BB79" s="119" t="s">
        <v>306</v>
      </c>
      <c r="BC79" s="119" t="s">
        <v>306</v>
      </c>
      <c r="BD79" s="119" t="s">
        <v>306</v>
      </c>
      <c r="BE79" s="119" t="s">
        <v>306</v>
      </c>
      <c r="BF79" s="119" t="s">
        <v>306</v>
      </c>
      <c r="BG79" s="119" t="s">
        <v>306</v>
      </c>
      <c r="BH79" s="119" t="s">
        <v>306</v>
      </c>
      <c r="BI79" s="119" t="s">
        <v>306</v>
      </c>
      <c r="BJ79" s="119" t="s">
        <v>306</v>
      </c>
      <c r="BK79" s="185" t="s">
        <v>306</v>
      </c>
      <c r="BL79" s="119" t="s">
        <v>306</v>
      </c>
      <c r="BM79" s="119" t="s">
        <v>306</v>
      </c>
      <c r="BN79" s="119" t="s">
        <v>306</v>
      </c>
      <c r="BO79" s="119" t="s">
        <v>306</v>
      </c>
      <c r="BP79" s="185" t="s">
        <v>306</v>
      </c>
      <c r="BQ79" s="119" t="s">
        <v>306</v>
      </c>
      <c r="BR79" s="185">
        <f t="shared" ref="BR79:BR89" si="2">907475.14/1000000</f>
        <v>0.90747514000000007</v>
      </c>
      <c r="BS79" s="119" t="s">
        <v>306</v>
      </c>
      <c r="BT79" s="119" t="s">
        <v>306</v>
      </c>
      <c r="BU79" s="119" t="s">
        <v>306</v>
      </c>
      <c r="BV79" s="119" t="s">
        <v>306</v>
      </c>
      <c r="BW79" s="119">
        <v>1</v>
      </c>
      <c r="BX79" s="119" t="s">
        <v>306</v>
      </c>
      <c r="BY79" s="119" t="s">
        <v>306</v>
      </c>
      <c r="BZ79" s="119" t="s">
        <v>306</v>
      </c>
      <c r="CA79" s="119" t="s">
        <v>306</v>
      </c>
      <c r="CB79" s="119" t="s">
        <v>306</v>
      </c>
      <c r="CC79" s="119" t="s">
        <v>306</v>
      </c>
      <c r="CD79" s="119" t="s">
        <v>306</v>
      </c>
      <c r="CE79" s="119" t="s">
        <v>306</v>
      </c>
      <c r="CF79" s="119" t="s">
        <v>306</v>
      </c>
      <c r="CG79" s="119" t="s">
        <v>306</v>
      </c>
      <c r="CH79" s="119" t="s">
        <v>306</v>
      </c>
      <c r="CI79" s="119" t="s">
        <v>306</v>
      </c>
      <c r="CJ79" s="119" t="s">
        <v>306</v>
      </c>
      <c r="CK79" s="119" t="s">
        <v>306</v>
      </c>
      <c r="CL79" s="119" t="s">
        <v>306</v>
      </c>
      <c r="CM79" s="185" t="s">
        <v>306</v>
      </c>
      <c r="CN79" s="119" t="s">
        <v>306</v>
      </c>
      <c r="CO79" s="119" t="s">
        <v>306</v>
      </c>
      <c r="CP79" s="119" t="s">
        <v>306</v>
      </c>
      <c r="CQ79" s="119" t="s">
        <v>306</v>
      </c>
      <c r="CR79" s="185" t="s">
        <v>306</v>
      </c>
      <c r="CS79" s="119" t="s">
        <v>306</v>
      </c>
      <c r="CT79" s="185">
        <f t="shared" ref="CT79:CT89" si="3">907475.14/1000000</f>
        <v>0.90747514000000007</v>
      </c>
      <c r="CU79" s="119" t="s">
        <v>306</v>
      </c>
      <c r="CV79" s="119" t="s">
        <v>306</v>
      </c>
      <c r="CW79" s="119" t="s">
        <v>306</v>
      </c>
      <c r="CX79" s="119" t="s">
        <v>306</v>
      </c>
      <c r="CY79" s="186">
        <v>1</v>
      </c>
      <c r="CZ79" s="323" t="s">
        <v>522</v>
      </c>
    </row>
    <row r="80" spans="1:104" ht="55.5" customHeight="1">
      <c r="A80" s="118" t="s">
        <v>502</v>
      </c>
      <c r="B80" s="322" t="s">
        <v>503</v>
      </c>
      <c r="C80" s="119" t="s">
        <v>306</v>
      </c>
      <c r="D80" s="119" t="s">
        <v>306</v>
      </c>
      <c r="E80" s="119" t="s">
        <v>306</v>
      </c>
      <c r="F80" s="119" t="s">
        <v>306</v>
      </c>
      <c r="G80" s="119" t="s">
        <v>306</v>
      </c>
      <c r="H80" s="119" t="s">
        <v>306</v>
      </c>
      <c r="I80" s="119" t="s">
        <v>306</v>
      </c>
      <c r="J80" s="119" t="s">
        <v>306</v>
      </c>
      <c r="K80" s="119" t="s">
        <v>306</v>
      </c>
      <c r="L80" s="119" t="s">
        <v>306</v>
      </c>
      <c r="M80" s="119" t="s">
        <v>306</v>
      </c>
      <c r="N80" s="119" t="s">
        <v>306</v>
      </c>
      <c r="O80" s="119" t="s">
        <v>306</v>
      </c>
      <c r="P80" s="119" t="s">
        <v>306</v>
      </c>
      <c r="Q80" s="119" t="s">
        <v>306</v>
      </c>
      <c r="R80" s="119" t="s">
        <v>306</v>
      </c>
      <c r="S80" s="119" t="s">
        <v>306</v>
      </c>
      <c r="T80" s="119" t="s">
        <v>306</v>
      </c>
      <c r="U80" s="145" t="s">
        <v>306</v>
      </c>
      <c r="V80" s="119" t="s">
        <v>306</v>
      </c>
      <c r="W80" s="119" t="s">
        <v>306</v>
      </c>
      <c r="X80" s="119" t="s">
        <v>306</v>
      </c>
      <c r="Y80" s="119" t="s">
        <v>306</v>
      </c>
      <c r="Z80" s="145" t="s">
        <v>306</v>
      </c>
      <c r="AA80" s="119" t="s">
        <v>306</v>
      </c>
      <c r="AB80" s="119" t="s">
        <v>306</v>
      </c>
      <c r="AC80" s="119" t="s">
        <v>306</v>
      </c>
      <c r="AD80" s="119" t="s">
        <v>306</v>
      </c>
      <c r="AE80" s="119" t="s">
        <v>306</v>
      </c>
      <c r="AF80" s="119" t="s">
        <v>306</v>
      </c>
      <c r="AG80" s="119" t="s">
        <v>306</v>
      </c>
      <c r="AH80" s="119" t="s">
        <v>306</v>
      </c>
      <c r="AI80" s="119" t="s">
        <v>306</v>
      </c>
      <c r="AJ80" s="119" t="s">
        <v>306</v>
      </c>
      <c r="AK80" s="119" t="s">
        <v>306</v>
      </c>
      <c r="AL80" s="119" t="s">
        <v>306</v>
      </c>
      <c r="AM80" s="119" t="s">
        <v>306</v>
      </c>
      <c r="AN80" s="119" t="s">
        <v>306</v>
      </c>
      <c r="AO80" s="119" t="s">
        <v>306</v>
      </c>
      <c r="AP80" s="119" t="s">
        <v>306</v>
      </c>
      <c r="AQ80" s="119" t="s">
        <v>306</v>
      </c>
      <c r="AR80" s="119" t="s">
        <v>306</v>
      </c>
      <c r="AS80" s="119" t="s">
        <v>306</v>
      </c>
      <c r="AT80" s="119" t="s">
        <v>306</v>
      </c>
      <c r="AU80" s="119" t="s">
        <v>306</v>
      </c>
      <c r="AV80" s="119" t="s">
        <v>306</v>
      </c>
      <c r="AW80" s="119" t="s">
        <v>306</v>
      </c>
      <c r="AX80" s="119" t="s">
        <v>306</v>
      </c>
      <c r="AY80" s="119" t="s">
        <v>306</v>
      </c>
      <c r="AZ80" s="119" t="s">
        <v>306</v>
      </c>
      <c r="BA80" s="119" t="s">
        <v>306</v>
      </c>
      <c r="BB80" s="119" t="s">
        <v>306</v>
      </c>
      <c r="BC80" s="119" t="s">
        <v>306</v>
      </c>
      <c r="BD80" s="119" t="s">
        <v>306</v>
      </c>
      <c r="BE80" s="119" t="s">
        <v>306</v>
      </c>
      <c r="BF80" s="119" t="s">
        <v>306</v>
      </c>
      <c r="BG80" s="119" t="s">
        <v>306</v>
      </c>
      <c r="BH80" s="119" t="s">
        <v>306</v>
      </c>
      <c r="BI80" s="119" t="s">
        <v>306</v>
      </c>
      <c r="BJ80" s="119" t="s">
        <v>306</v>
      </c>
      <c r="BK80" s="185" t="s">
        <v>306</v>
      </c>
      <c r="BL80" s="119" t="s">
        <v>306</v>
      </c>
      <c r="BM80" s="119" t="s">
        <v>306</v>
      </c>
      <c r="BN80" s="119" t="s">
        <v>306</v>
      </c>
      <c r="BO80" s="119" t="s">
        <v>306</v>
      </c>
      <c r="BP80" s="185" t="s">
        <v>306</v>
      </c>
      <c r="BQ80" s="119" t="s">
        <v>306</v>
      </c>
      <c r="BR80" s="185">
        <f t="shared" si="2"/>
        <v>0.90747514000000007</v>
      </c>
      <c r="BS80" s="119" t="s">
        <v>306</v>
      </c>
      <c r="BT80" s="119" t="s">
        <v>306</v>
      </c>
      <c r="BU80" s="119" t="s">
        <v>306</v>
      </c>
      <c r="BV80" s="119" t="s">
        <v>306</v>
      </c>
      <c r="BW80" s="119">
        <v>1</v>
      </c>
      <c r="BX80" s="119" t="s">
        <v>306</v>
      </c>
      <c r="BY80" s="119" t="s">
        <v>306</v>
      </c>
      <c r="BZ80" s="119" t="s">
        <v>306</v>
      </c>
      <c r="CA80" s="119" t="s">
        <v>306</v>
      </c>
      <c r="CB80" s="119" t="s">
        <v>306</v>
      </c>
      <c r="CC80" s="119" t="s">
        <v>306</v>
      </c>
      <c r="CD80" s="119" t="s">
        <v>306</v>
      </c>
      <c r="CE80" s="119" t="s">
        <v>306</v>
      </c>
      <c r="CF80" s="119" t="s">
        <v>306</v>
      </c>
      <c r="CG80" s="119" t="s">
        <v>306</v>
      </c>
      <c r="CH80" s="119" t="s">
        <v>306</v>
      </c>
      <c r="CI80" s="119" t="s">
        <v>306</v>
      </c>
      <c r="CJ80" s="119" t="s">
        <v>306</v>
      </c>
      <c r="CK80" s="119" t="s">
        <v>306</v>
      </c>
      <c r="CL80" s="119" t="s">
        <v>306</v>
      </c>
      <c r="CM80" s="185" t="s">
        <v>306</v>
      </c>
      <c r="CN80" s="119" t="s">
        <v>306</v>
      </c>
      <c r="CO80" s="119" t="s">
        <v>306</v>
      </c>
      <c r="CP80" s="119" t="s">
        <v>306</v>
      </c>
      <c r="CQ80" s="119" t="s">
        <v>306</v>
      </c>
      <c r="CR80" s="185" t="s">
        <v>306</v>
      </c>
      <c r="CS80" s="119" t="s">
        <v>306</v>
      </c>
      <c r="CT80" s="185">
        <f t="shared" si="3"/>
        <v>0.90747514000000007</v>
      </c>
      <c r="CU80" s="119" t="s">
        <v>306</v>
      </c>
      <c r="CV80" s="119" t="s">
        <v>306</v>
      </c>
      <c r="CW80" s="119" t="s">
        <v>306</v>
      </c>
      <c r="CX80" s="119" t="s">
        <v>306</v>
      </c>
      <c r="CY80" s="186">
        <v>1</v>
      </c>
      <c r="CZ80" s="323" t="s">
        <v>522</v>
      </c>
    </row>
    <row r="81" spans="1:104" ht="50.25" customHeight="1">
      <c r="A81" s="118" t="s">
        <v>504</v>
      </c>
      <c r="B81" s="322" t="s">
        <v>505</v>
      </c>
      <c r="C81" s="119" t="s">
        <v>306</v>
      </c>
      <c r="D81" s="119" t="s">
        <v>306</v>
      </c>
      <c r="E81" s="119" t="s">
        <v>306</v>
      </c>
      <c r="F81" s="119" t="s">
        <v>306</v>
      </c>
      <c r="G81" s="119" t="s">
        <v>306</v>
      </c>
      <c r="H81" s="119" t="s">
        <v>306</v>
      </c>
      <c r="I81" s="119" t="s">
        <v>306</v>
      </c>
      <c r="J81" s="119" t="s">
        <v>306</v>
      </c>
      <c r="K81" s="119" t="s">
        <v>306</v>
      </c>
      <c r="L81" s="119" t="s">
        <v>306</v>
      </c>
      <c r="M81" s="119" t="s">
        <v>306</v>
      </c>
      <c r="N81" s="119" t="s">
        <v>306</v>
      </c>
      <c r="O81" s="119" t="s">
        <v>306</v>
      </c>
      <c r="P81" s="119" t="s">
        <v>306</v>
      </c>
      <c r="Q81" s="119" t="s">
        <v>306</v>
      </c>
      <c r="R81" s="119" t="s">
        <v>306</v>
      </c>
      <c r="S81" s="119" t="s">
        <v>306</v>
      </c>
      <c r="T81" s="119" t="s">
        <v>306</v>
      </c>
      <c r="U81" s="145" t="s">
        <v>306</v>
      </c>
      <c r="V81" s="119" t="s">
        <v>306</v>
      </c>
      <c r="W81" s="119" t="s">
        <v>306</v>
      </c>
      <c r="X81" s="119" t="s">
        <v>306</v>
      </c>
      <c r="Y81" s="119" t="s">
        <v>306</v>
      </c>
      <c r="Z81" s="145" t="s">
        <v>306</v>
      </c>
      <c r="AA81" s="119" t="s">
        <v>306</v>
      </c>
      <c r="AB81" s="119" t="s">
        <v>306</v>
      </c>
      <c r="AC81" s="119" t="s">
        <v>306</v>
      </c>
      <c r="AD81" s="119" t="s">
        <v>306</v>
      </c>
      <c r="AE81" s="119" t="s">
        <v>306</v>
      </c>
      <c r="AF81" s="119" t="s">
        <v>306</v>
      </c>
      <c r="AG81" s="119" t="s">
        <v>306</v>
      </c>
      <c r="AH81" s="119" t="s">
        <v>306</v>
      </c>
      <c r="AI81" s="119" t="s">
        <v>306</v>
      </c>
      <c r="AJ81" s="119" t="s">
        <v>306</v>
      </c>
      <c r="AK81" s="119" t="s">
        <v>306</v>
      </c>
      <c r="AL81" s="119" t="s">
        <v>306</v>
      </c>
      <c r="AM81" s="119" t="s">
        <v>306</v>
      </c>
      <c r="AN81" s="119" t="s">
        <v>306</v>
      </c>
      <c r="AO81" s="119" t="s">
        <v>306</v>
      </c>
      <c r="AP81" s="119" t="s">
        <v>306</v>
      </c>
      <c r="AQ81" s="119" t="s">
        <v>306</v>
      </c>
      <c r="AR81" s="119" t="s">
        <v>306</v>
      </c>
      <c r="AS81" s="119" t="s">
        <v>306</v>
      </c>
      <c r="AT81" s="119" t="s">
        <v>306</v>
      </c>
      <c r="AU81" s="119" t="s">
        <v>306</v>
      </c>
      <c r="AV81" s="119" t="s">
        <v>306</v>
      </c>
      <c r="AW81" s="119" t="s">
        <v>306</v>
      </c>
      <c r="AX81" s="119" t="s">
        <v>306</v>
      </c>
      <c r="AY81" s="119" t="s">
        <v>306</v>
      </c>
      <c r="AZ81" s="119" t="s">
        <v>306</v>
      </c>
      <c r="BA81" s="119" t="s">
        <v>306</v>
      </c>
      <c r="BB81" s="119" t="s">
        <v>306</v>
      </c>
      <c r="BC81" s="119" t="s">
        <v>306</v>
      </c>
      <c r="BD81" s="119" t="s">
        <v>306</v>
      </c>
      <c r="BE81" s="119" t="s">
        <v>306</v>
      </c>
      <c r="BF81" s="119" t="s">
        <v>306</v>
      </c>
      <c r="BG81" s="119" t="s">
        <v>306</v>
      </c>
      <c r="BH81" s="119" t="s">
        <v>306</v>
      </c>
      <c r="BI81" s="119" t="s">
        <v>306</v>
      </c>
      <c r="BJ81" s="119" t="s">
        <v>306</v>
      </c>
      <c r="BK81" s="185" t="s">
        <v>306</v>
      </c>
      <c r="BL81" s="119" t="s">
        <v>306</v>
      </c>
      <c r="BM81" s="119" t="s">
        <v>306</v>
      </c>
      <c r="BN81" s="119" t="s">
        <v>306</v>
      </c>
      <c r="BO81" s="119" t="s">
        <v>306</v>
      </c>
      <c r="BP81" s="185" t="s">
        <v>306</v>
      </c>
      <c r="BQ81" s="119" t="s">
        <v>306</v>
      </c>
      <c r="BR81" s="185">
        <f t="shared" si="2"/>
        <v>0.90747514000000007</v>
      </c>
      <c r="BS81" s="119" t="s">
        <v>306</v>
      </c>
      <c r="BT81" s="119" t="s">
        <v>306</v>
      </c>
      <c r="BU81" s="119" t="s">
        <v>306</v>
      </c>
      <c r="BV81" s="119" t="s">
        <v>306</v>
      </c>
      <c r="BW81" s="119">
        <v>1</v>
      </c>
      <c r="BX81" s="119" t="s">
        <v>306</v>
      </c>
      <c r="BY81" s="119" t="s">
        <v>306</v>
      </c>
      <c r="BZ81" s="119" t="s">
        <v>306</v>
      </c>
      <c r="CA81" s="119" t="s">
        <v>306</v>
      </c>
      <c r="CB81" s="119" t="s">
        <v>306</v>
      </c>
      <c r="CC81" s="119" t="s">
        <v>306</v>
      </c>
      <c r="CD81" s="119" t="s">
        <v>306</v>
      </c>
      <c r="CE81" s="119" t="s">
        <v>306</v>
      </c>
      <c r="CF81" s="119" t="s">
        <v>306</v>
      </c>
      <c r="CG81" s="119" t="s">
        <v>306</v>
      </c>
      <c r="CH81" s="119" t="s">
        <v>306</v>
      </c>
      <c r="CI81" s="119" t="s">
        <v>306</v>
      </c>
      <c r="CJ81" s="119" t="s">
        <v>306</v>
      </c>
      <c r="CK81" s="119" t="s">
        <v>306</v>
      </c>
      <c r="CL81" s="119" t="s">
        <v>306</v>
      </c>
      <c r="CM81" s="185" t="s">
        <v>306</v>
      </c>
      <c r="CN81" s="119" t="s">
        <v>306</v>
      </c>
      <c r="CO81" s="119" t="s">
        <v>306</v>
      </c>
      <c r="CP81" s="119" t="s">
        <v>306</v>
      </c>
      <c r="CQ81" s="119" t="s">
        <v>306</v>
      </c>
      <c r="CR81" s="185" t="s">
        <v>306</v>
      </c>
      <c r="CS81" s="119" t="s">
        <v>306</v>
      </c>
      <c r="CT81" s="185">
        <f t="shared" si="3"/>
        <v>0.90747514000000007</v>
      </c>
      <c r="CU81" s="119" t="s">
        <v>306</v>
      </c>
      <c r="CV81" s="119" t="s">
        <v>306</v>
      </c>
      <c r="CW81" s="119" t="s">
        <v>306</v>
      </c>
      <c r="CX81" s="119" t="s">
        <v>306</v>
      </c>
      <c r="CY81" s="186">
        <v>1</v>
      </c>
      <c r="CZ81" s="323" t="s">
        <v>522</v>
      </c>
    </row>
    <row r="82" spans="1:104" ht="51.75" customHeight="1">
      <c r="A82" s="118" t="s">
        <v>506</v>
      </c>
      <c r="B82" s="322" t="s">
        <v>507</v>
      </c>
      <c r="C82" s="119" t="s">
        <v>306</v>
      </c>
      <c r="D82" s="119" t="s">
        <v>306</v>
      </c>
      <c r="E82" s="119" t="s">
        <v>306</v>
      </c>
      <c r="F82" s="119" t="s">
        <v>306</v>
      </c>
      <c r="G82" s="119" t="s">
        <v>306</v>
      </c>
      <c r="H82" s="119" t="s">
        <v>306</v>
      </c>
      <c r="I82" s="119" t="s">
        <v>306</v>
      </c>
      <c r="J82" s="119" t="s">
        <v>306</v>
      </c>
      <c r="K82" s="119" t="s">
        <v>306</v>
      </c>
      <c r="L82" s="119" t="s">
        <v>306</v>
      </c>
      <c r="M82" s="119" t="s">
        <v>306</v>
      </c>
      <c r="N82" s="119" t="s">
        <v>306</v>
      </c>
      <c r="O82" s="119" t="s">
        <v>306</v>
      </c>
      <c r="P82" s="119" t="s">
        <v>306</v>
      </c>
      <c r="Q82" s="119" t="s">
        <v>306</v>
      </c>
      <c r="R82" s="119" t="s">
        <v>306</v>
      </c>
      <c r="S82" s="119" t="s">
        <v>306</v>
      </c>
      <c r="T82" s="119" t="s">
        <v>306</v>
      </c>
      <c r="U82" s="145" t="s">
        <v>306</v>
      </c>
      <c r="V82" s="119" t="s">
        <v>306</v>
      </c>
      <c r="W82" s="119" t="s">
        <v>306</v>
      </c>
      <c r="X82" s="119" t="s">
        <v>306</v>
      </c>
      <c r="Y82" s="119" t="s">
        <v>306</v>
      </c>
      <c r="Z82" s="145" t="s">
        <v>306</v>
      </c>
      <c r="AA82" s="119" t="s">
        <v>306</v>
      </c>
      <c r="AB82" s="119" t="s">
        <v>306</v>
      </c>
      <c r="AC82" s="119" t="s">
        <v>306</v>
      </c>
      <c r="AD82" s="119" t="s">
        <v>306</v>
      </c>
      <c r="AE82" s="119" t="s">
        <v>306</v>
      </c>
      <c r="AF82" s="119" t="s">
        <v>306</v>
      </c>
      <c r="AG82" s="119" t="s">
        <v>306</v>
      </c>
      <c r="AH82" s="119" t="s">
        <v>306</v>
      </c>
      <c r="AI82" s="119" t="s">
        <v>306</v>
      </c>
      <c r="AJ82" s="119" t="s">
        <v>306</v>
      </c>
      <c r="AK82" s="119" t="s">
        <v>306</v>
      </c>
      <c r="AL82" s="119" t="s">
        <v>306</v>
      </c>
      <c r="AM82" s="119" t="s">
        <v>306</v>
      </c>
      <c r="AN82" s="119" t="s">
        <v>306</v>
      </c>
      <c r="AO82" s="119" t="s">
        <v>306</v>
      </c>
      <c r="AP82" s="119" t="s">
        <v>306</v>
      </c>
      <c r="AQ82" s="119" t="s">
        <v>306</v>
      </c>
      <c r="AR82" s="119" t="s">
        <v>306</v>
      </c>
      <c r="AS82" s="119" t="s">
        <v>306</v>
      </c>
      <c r="AT82" s="119" t="s">
        <v>306</v>
      </c>
      <c r="AU82" s="119" t="s">
        <v>306</v>
      </c>
      <c r="AV82" s="119" t="s">
        <v>306</v>
      </c>
      <c r="AW82" s="119" t="s">
        <v>306</v>
      </c>
      <c r="AX82" s="119" t="s">
        <v>306</v>
      </c>
      <c r="AY82" s="119" t="s">
        <v>306</v>
      </c>
      <c r="AZ82" s="119" t="s">
        <v>306</v>
      </c>
      <c r="BA82" s="119" t="s">
        <v>306</v>
      </c>
      <c r="BB82" s="119" t="s">
        <v>306</v>
      </c>
      <c r="BC82" s="119" t="s">
        <v>306</v>
      </c>
      <c r="BD82" s="119" t="s">
        <v>306</v>
      </c>
      <c r="BE82" s="119" t="s">
        <v>306</v>
      </c>
      <c r="BF82" s="119" t="s">
        <v>306</v>
      </c>
      <c r="BG82" s="119" t="s">
        <v>306</v>
      </c>
      <c r="BH82" s="119" t="s">
        <v>306</v>
      </c>
      <c r="BI82" s="119" t="s">
        <v>306</v>
      </c>
      <c r="BJ82" s="119" t="s">
        <v>306</v>
      </c>
      <c r="BK82" s="185" t="s">
        <v>306</v>
      </c>
      <c r="BL82" s="119" t="s">
        <v>306</v>
      </c>
      <c r="BM82" s="119" t="s">
        <v>306</v>
      </c>
      <c r="BN82" s="119" t="s">
        <v>306</v>
      </c>
      <c r="BO82" s="119" t="s">
        <v>306</v>
      </c>
      <c r="BP82" s="185" t="s">
        <v>306</v>
      </c>
      <c r="BQ82" s="119" t="s">
        <v>306</v>
      </c>
      <c r="BR82" s="185">
        <f t="shared" si="2"/>
        <v>0.90747514000000007</v>
      </c>
      <c r="BS82" s="119" t="s">
        <v>306</v>
      </c>
      <c r="BT82" s="119" t="s">
        <v>306</v>
      </c>
      <c r="BU82" s="119" t="s">
        <v>306</v>
      </c>
      <c r="BV82" s="119" t="s">
        <v>306</v>
      </c>
      <c r="BW82" s="119">
        <v>1</v>
      </c>
      <c r="BX82" s="119" t="s">
        <v>306</v>
      </c>
      <c r="BY82" s="119" t="s">
        <v>306</v>
      </c>
      <c r="BZ82" s="119" t="s">
        <v>306</v>
      </c>
      <c r="CA82" s="119" t="s">
        <v>306</v>
      </c>
      <c r="CB82" s="119" t="s">
        <v>306</v>
      </c>
      <c r="CC82" s="119" t="s">
        <v>306</v>
      </c>
      <c r="CD82" s="119" t="s">
        <v>306</v>
      </c>
      <c r="CE82" s="119" t="s">
        <v>306</v>
      </c>
      <c r="CF82" s="119" t="s">
        <v>306</v>
      </c>
      <c r="CG82" s="119" t="s">
        <v>306</v>
      </c>
      <c r="CH82" s="119" t="s">
        <v>306</v>
      </c>
      <c r="CI82" s="119" t="s">
        <v>306</v>
      </c>
      <c r="CJ82" s="119" t="s">
        <v>306</v>
      </c>
      <c r="CK82" s="119" t="s">
        <v>306</v>
      </c>
      <c r="CL82" s="119" t="s">
        <v>306</v>
      </c>
      <c r="CM82" s="185" t="s">
        <v>306</v>
      </c>
      <c r="CN82" s="119" t="s">
        <v>306</v>
      </c>
      <c r="CO82" s="119" t="s">
        <v>306</v>
      </c>
      <c r="CP82" s="119" t="s">
        <v>306</v>
      </c>
      <c r="CQ82" s="119" t="s">
        <v>306</v>
      </c>
      <c r="CR82" s="185" t="s">
        <v>306</v>
      </c>
      <c r="CS82" s="119" t="s">
        <v>306</v>
      </c>
      <c r="CT82" s="185">
        <f t="shared" si="3"/>
        <v>0.90747514000000007</v>
      </c>
      <c r="CU82" s="119" t="s">
        <v>306</v>
      </c>
      <c r="CV82" s="119" t="s">
        <v>306</v>
      </c>
      <c r="CW82" s="119" t="s">
        <v>306</v>
      </c>
      <c r="CX82" s="119" t="s">
        <v>306</v>
      </c>
      <c r="CY82" s="186">
        <v>1</v>
      </c>
      <c r="CZ82" s="323" t="s">
        <v>522</v>
      </c>
    </row>
    <row r="83" spans="1:104" ht="55.5" customHeight="1">
      <c r="A83" s="118" t="s">
        <v>508</v>
      </c>
      <c r="B83" s="322" t="s">
        <v>509</v>
      </c>
      <c r="C83" s="119" t="s">
        <v>306</v>
      </c>
      <c r="D83" s="119" t="s">
        <v>306</v>
      </c>
      <c r="E83" s="119" t="s">
        <v>306</v>
      </c>
      <c r="F83" s="119" t="s">
        <v>306</v>
      </c>
      <c r="G83" s="119" t="s">
        <v>306</v>
      </c>
      <c r="H83" s="119" t="s">
        <v>306</v>
      </c>
      <c r="I83" s="119" t="s">
        <v>306</v>
      </c>
      <c r="J83" s="119" t="s">
        <v>306</v>
      </c>
      <c r="K83" s="119" t="s">
        <v>306</v>
      </c>
      <c r="L83" s="119" t="s">
        <v>306</v>
      </c>
      <c r="M83" s="119" t="s">
        <v>306</v>
      </c>
      <c r="N83" s="119" t="s">
        <v>306</v>
      </c>
      <c r="O83" s="119" t="s">
        <v>306</v>
      </c>
      <c r="P83" s="119" t="s">
        <v>306</v>
      </c>
      <c r="Q83" s="119" t="s">
        <v>306</v>
      </c>
      <c r="R83" s="119" t="s">
        <v>306</v>
      </c>
      <c r="S83" s="119" t="s">
        <v>306</v>
      </c>
      <c r="T83" s="119" t="s">
        <v>306</v>
      </c>
      <c r="U83" s="145" t="s">
        <v>306</v>
      </c>
      <c r="V83" s="119" t="s">
        <v>306</v>
      </c>
      <c r="W83" s="119" t="s">
        <v>306</v>
      </c>
      <c r="X83" s="119" t="s">
        <v>306</v>
      </c>
      <c r="Y83" s="119" t="s">
        <v>306</v>
      </c>
      <c r="Z83" s="145" t="s">
        <v>306</v>
      </c>
      <c r="AA83" s="119" t="s">
        <v>306</v>
      </c>
      <c r="AB83" s="119" t="s">
        <v>306</v>
      </c>
      <c r="AC83" s="119" t="s">
        <v>306</v>
      </c>
      <c r="AD83" s="119" t="s">
        <v>306</v>
      </c>
      <c r="AE83" s="119" t="s">
        <v>306</v>
      </c>
      <c r="AF83" s="119" t="s">
        <v>306</v>
      </c>
      <c r="AG83" s="119" t="s">
        <v>306</v>
      </c>
      <c r="AH83" s="119" t="s">
        <v>306</v>
      </c>
      <c r="AI83" s="119" t="s">
        <v>306</v>
      </c>
      <c r="AJ83" s="119" t="s">
        <v>306</v>
      </c>
      <c r="AK83" s="119" t="s">
        <v>306</v>
      </c>
      <c r="AL83" s="119" t="s">
        <v>306</v>
      </c>
      <c r="AM83" s="119" t="s">
        <v>306</v>
      </c>
      <c r="AN83" s="119" t="s">
        <v>306</v>
      </c>
      <c r="AO83" s="119" t="s">
        <v>306</v>
      </c>
      <c r="AP83" s="119" t="s">
        <v>306</v>
      </c>
      <c r="AQ83" s="119" t="s">
        <v>306</v>
      </c>
      <c r="AR83" s="119" t="s">
        <v>306</v>
      </c>
      <c r="AS83" s="119" t="s">
        <v>306</v>
      </c>
      <c r="AT83" s="119" t="s">
        <v>306</v>
      </c>
      <c r="AU83" s="119" t="s">
        <v>306</v>
      </c>
      <c r="AV83" s="119" t="s">
        <v>306</v>
      </c>
      <c r="AW83" s="119" t="s">
        <v>306</v>
      </c>
      <c r="AX83" s="119" t="s">
        <v>306</v>
      </c>
      <c r="AY83" s="119" t="s">
        <v>306</v>
      </c>
      <c r="AZ83" s="119" t="s">
        <v>306</v>
      </c>
      <c r="BA83" s="119" t="s">
        <v>306</v>
      </c>
      <c r="BB83" s="119" t="s">
        <v>306</v>
      </c>
      <c r="BC83" s="119" t="s">
        <v>306</v>
      </c>
      <c r="BD83" s="119" t="s">
        <v>306</v>
      </c>
      <c r="BE83" s="119" t="s">
        <v>306</v>
      </c>
      <c r="BF83" s="119" t="s">
        <v>306</v>
      </c>
      <c r="BG83" s="119" t="s">
        <v>306</v>
      </c>
      <c r="BH83" s="119" t="s">
        <v>306</v>
      </c>
      <c r="BI83" s="119" t="s">
        <v>306</v>
      </c>
      <c r="BJ83" s="119" t="s">
        <v>306</v>
      </c>
      <c r="BK83" s="185" t="s">
        <v>306</v>
      </c>
      <c r="BL83" s="119" t="s">
        <v>306</v>
      </c>
      <c r="BM83" s="119" t="s">
        <v>306</v>
      </c>
      <c r="BN83" s="119" t="s">
        <v>306</v>
      </c>
      <c r="BO83" s="119" t="s">
        <v>306</v>
      </c>
      <c r="BP83" s="185" t="s">
        <v>306</v>
      </c>
      <c r="BQ83" s="119" t="s">
        <v>306</v>
      </c>
      <c r="BR83" s="185">
        <f t="shared" si="2"/>
        <v>0.90747514000000007</v>
      </c>
      <c r="BS83" s="119" t="s">
        <v>306</v>
      </c>
      <c r="BT83" s="119" t="s">
        <v>306</v>
      </c>
      <c r="BU83" s="119" t="s">
        <v>306</v>
      </c>
      <c r="BV83" s="119" t="s">
        <v>306</v>
      </c>
      <c r="BW83" s="119">
        <v>1</v>
      </c>
      <c r="BX83" s="119" t="s">
        <v>306</v>
      </c>
      <c r="BY83" s="119" t="s">
        <v>306</v>
      </c>
      <c r="BZ83" s="119" t="s">
        <v>306</v>
      </c>
      <c r="CA83" s="119" t="s">
        <v>306</v>
      </c>
      <c r="CB83" s="119" t="s">
        <v>306</v>
      </c>
      <c r="CC83" s="119" t="s">
        <v>306</v>
      </c>
      <c r="CD83" s="119" t="s">
        <v>306</v>
      </c>
      <c r="CE83" s="119" t="s">
        <v>306</v>
      </c>
      <c r="CF83" s="119" t="s">
        <v>306</v>
      </c>
      <c r="CG83" s="119" t="s">
        <v>306</v>
      </c>
      <c r="CH83" s="119" t="s">
        <v>306</v>
      </c>
      <c r="CI83" s="119" t="s">
        <v>306</v>
      </c>
      <c r="CJ83" s="119" t="s">
        <v>306</v>
      </c>
      <c r="CK83" s="119" t="s">
        <v>306</v>
      </c>
      <c r="CL83" s="119" t="s">
        <v>306</v>
      </c>
      <c r="CM83" s="185" t="s">
        <v>306</v>
      </c>
      <c r="CN83" s="119" t="s">
        <v>306</v>
      </c>
      <c r="CO83" s="119" t="s">
        <v>306</v>
      </c>
      <c r="CP83" s="119" t="s">
        <v>306</v>
      </c>
      <c r="CQ83" s="119" t="s">
        <v>306</v>
      </c>
      <c r="CR83" s="185" t="s">
        <v>306</v>
      </c>
      <c r="CS83" s="119" t="s">
        <v>306</v>
      </c>
      <c r="CT83" s="185">
        <f t="shared" si="3"/>
        <v>0.90747514000000007</v>
      </c>
      <c r="CU83" s="119" t="s">
        <v>306</v>
      </c>
      <c r="CV83" s="119" t="s">
        <v>306</v>
      </c>
      <c r="CW83" s="119" t="s">
        <v>306</v>
      </c>
      <c r="CX83" s="119" t="s">
        <v>306</v>
      </c>
      <c r="CY83" s="186">
        <v>1</v>
      </c>
      <c r="CZ83" s="323" t="s">
        <v>522</v>
      </c>
    </row>
    <row r="84" spans="1:104" ht="54" customHeight="1">
      <c r="A84" s="118" t="s">
        <v>510</v>
      </c>
      <c r="B84" s="322" t="s">
        <v>511</v>
      </c>
      <c r="C84" s="119" t="s">
        <v>306</v>
      </c>
      <c r="D84" s="119" t="s">
        <v>306</v>
      </c>
      <c r="E84" s="119" t="s">
        <v>306</v>
      </c>
      <c r="F84" s="119" t="s">
        <v>306</v>
      </c>
      <c r="G84" s="119" t="s">
        <v>306</v>
      </c>
      <c r="H84" s="119" t="s">
        <v>306</v>
      </c>
      <c r="I84" s="119" t="s">
        <v>306</v>
      </c>
      <c r="J84" s="119" t="s">
        <v>306</v>
      </c>
      <c r="K84" s="119" t="s">
        <v>306</v>
      </c>
      <c r="L84" s="119" t="s">
        <v>306</v>
      </c>
      <c r="M84" s="119" t="s">
        <v>306</v>
      </c>
      <c r="N84" s="119" t="s">
        <v>306</v>
      </c>
      <c r="O84" s="119" t="s">
        <v>306</v>
      </c>
      <c r="P84" s="119" t="s">
        <v>306</v>
      </c>
      <c r="Q84" s="119" t="s">
        <v>306</v>
      </c>
      <c r="R84" s="119" t="s">
        <v>306</v>
      </c>
      <c r="S84" s="119" t="s">
        <v>306</v>
      </c>
      <c r="T84" s="119" t="s">
        <v>306</v>
      </c>
      <c r="U84" s="145" t="s">
        <v>306</v>
      </c>
      <c r="V84" s="119" t="s">
        <v>306</v>
      </c>
      <c r="W84" s="119" t="s">
        <v>306</v>
      </c>
      <c r="X84" s="119" t="s">
        <v>306</v>
      </c>
      <c r="Y84" s="119" t="s">
        <v>306</v>
      </c>
      <c r="Z84" s="145" t="s">
        <v>306</v>
      </c>
      <c r="AA84" s="119" t="s">
        <v>306</v>
      </c>
      <c r="AB84" s="119" t="s">
        <v>306</v>
      </c>
      <c r="AC84" s="119" t="s">
        <v>306</v>
      </c>
      <c r="AD84" s="119" t="s">
        <v>306</v>
      </c>
      <c r="AE84" s="119" t="s">
        <v>306</v>
      </c>
      <c r="AF84" s="119" t="s">
        <v>306</v>
      </c>
      <c r="AG84" s="119" t="s">
        <v>306</v>
      </c>
      <c r="AH84" s="119" t="s">
        <v>306</v>
      </c>
      <c r="AI84" s="119" t="s">
        <v>306</v>
      </c>
      <c r="AJ84" s="119" t="s">
        <v>306</v>
      </c>
      <c r="AK84" s="119" t="s">
        <v>306</v>
      </c>
      <c r="AL84" s="119" t="s">
        <v>306</v>
      </c>
      <c r="AM84" s="119" t="s">
        <v>306</v>
      </c>
      <c r="AN84" s="119" t="s">
        <v>306</v>
      </c>
      <c r="AO84" s="119" t="s">
        <v>306</v>
      </c>
      <c r="AP84" s="119" t="s">
        <v>306</v>
      </c>
      <c r="AQ84" s="119" t="s">
        <v>306</v>
      </c>
      <c r="AR84" s="119" t="s">
        <v>306</v>
      </c>
      <c r="AS84" s="119" t="s">
        <v>306</v>
      </c>
      <c r="AT84" s="119" t="s">
        <v>306</v>
      </c>
      <c r="AU84" s="119" t="s">
        <v>306</v>
      </c>
      <c r="AV84" s="119" t="s">
        <v>306</v>
      </c>
      <c r="AW84" s="119" t="s">
        <v>306</v>
      </c>
      <c r="AX84" s="119" t="s">
        <v>306</v>
      </c>
      <c r="AY84" s="119" t="s">
        <v>306</v>
      </c>
      <c r="AZ84" s="119" t="s">
        <v>306</v>
      </c>
      <c r="BA84" s="119" t="s">
        <v>306</v>
      </c>
      <c r="BB84" s="119" t="s">
        <v>306</v>
      </c>
      <c r="BC84" s="119" t="s">
        <v>306</v>
      </c>
      <c r="BD84" s="119" t="s">
        <v>306</v>
      </c>
      <c r="BE84" s="119" t="s">
        <v>306</v>
      </c>
      <c r="BF84" s="119" t="s">
        <v>306</v>
      </c>
      <c r="BG84" s="119" t="s">
        <v>306</v>
      </c>
      <c r="BH84" s="119" t="s">
        <v>306</v>
      </c>
      <c r="BI84" s="119" t="s">
        <v>306</v>
      </c>
      <c r="BJ84" s="119" t="s">
        <v>306</v>
      </c>
      <c r="BK84" s="185" t="s">
        <v>306</v>
      </c>
      <c r="BL84" s="119" t="s">
        <v>306</v>
      </c>
      <c r="BM84" s="119" t="s">
        <v>306</v>
      </c>
      <c r="BN84" s="119" t="s">
        <v>306</v>
      </c>
      <c r="BO84" s="119" t="s">
        <v>306</v>
      </c>
      <c r="BP84" s="185" t="s">
        <v>306</v>
      </c>
      <c r="BQ84" s="119" t="s">
        <v>306</v>
      </c>
      <c r="BR84" s="185" t="s">
        <v>306</v>
      </c>
      <c r="BS84" s="119" t="s">
        <v>306</v>
      </c>
      <c r="BT84" s="119" t="s">
        <v>306</v>
      </c>
      <c r="BU84" s="119" t="s">
        <v>306</v>
      </c>
      <c r="BV84" s="119" t="s">
        <v>306</v>
      </c>
      <c r="BW84" s="119" t="s">
        <v>306</v>
      </c>
      <c r="BX84" s="119" t="s">
        <v>306</v>
      </c>
      <c r="BY84" s="119" t="s">
        <v>306</v>
      </c>
      <c r="BZ84" s="119" t="s">
        <v>306</v>
      </c>
      <c r="CA84" s="119" t="s">
        <v>306</v>
      </c>
      <c r="CB84" s="119" t="s">
        <v>306</v>
      </c>
      <c r="CC84" s="119" t="s">
        <v>306</v>
      </c>
      <c r="CD84" s="119" t="s">
        <v>306</v>
      </c>
      <c r="CE84" s="119" t="s">
        <v>306</v>
      </c>
      <c r="CF84" s="185">
        <f>907475.14/1000000</f>
        <v>0.90747514000000007</v>
      </c>
      <c r="CG84" s="119" t="s">
        <v>306</v>
      </c>
      <c r="CH84" s="119" t="s">
        <v>306</v>
      </c>
      <c r="CI84" s="119" t="s">
        <v>306</v>
      </c>
      <c r="CJ84" s="119" t="s">
        <v>306</v>
      </c>
      <c r="CK84" s="119">
        <v>1</v>
      </c>
      <c r="CL84" s="119" t="s">
        <v>306</v>
      </c>
      <c r="CM84" s="185" t="s">
        <v>306</v>
      </c>
      <c r="CN84" s="119" t="s">
        <v>306</v>
      </c>
      <c r="CO84" s="119" t="s">
        <v>306</v>
      </c>
      <c r="CP84" s="119" t="s">
        <v>306</v>
      </c>
      <c r="CQ84" s="119" t="s">
        <v>306</v>
      </c>
      <c r="CR84" s="185" t="s">
        <v>306</v>
      </c>
      <c r="CS84" s="119" t="s">
        <v>306</v>
      </c>
      <c r="CT84" s="185">
        <f t="shared" si="3"/>
        <v>0.90747514000000007</v>
      </c>
      <c r="CU84" s="119" t="s">
        <v>306</v>
      </c>
      <c r="CV84" s="119" t="s">
        <v>306</v>
      </c>
      <c r="CW84" s="119" t="s">
        <v>306</v>
      </c>
      <c r="CX84" s="119" t="s">
        <v>306</v>
      </c>
      <c r="CY84" s="186">
        <v>1</v>
      </c>
      <c r="CZ84" s="323" t="s">
        <v>522</v>
      </c>
    </row>
    <row r="85" spans="1:104" ht="52.5" customHeight="1">
      <c r="A85" s="118" t="s">
        <v>512</v>
      </c>
      <c r="B85" s="322" t="s">
        <v>513</v>
      </c>
      <c r="C85" s="119" t="s">
        <v>306</v>
      </c>
      <c r="D85" s="119" t="s">
        <v>306</v>
      </c>
      <c r="E85" s="119" t="s">
        <v>306</v>
      </c>
      <c r="F85" s="119" t="s">
        <v>306</v>
      </c>
      <c r="G85" s="119" t="s">
        <v>306</v>
      </c>
      <c r="H85" s="119" t="s">
        <v>306</v>
      </c>
      <c r="I85" s="119" t="s">
        <v>306</v>
      </c>
      <c r="J85" s="119" t="s">
        <v>306</v>
      </c>
      <c r="K85" s="119" t="s">
        <v>306</v>
      </c>
      <c r="L85" s="119" t="s">
        <v>306</v>
      </c>
      <c r="M85" s="119" t="s">
        <v>306</v>
      </c>
      <c r="N85" s="119" t="s">
        <v>306</v>
      </c>
      <c r="O85" s="119" t="s">
        <v>306</v>
      </c>
      <c r="P85" s="119" t="s">
        <v>306</v>
      </c>
      <c r="Q85" s="119" t="s">
        <v>306</v>
      </c>
      <c r="R85" s="119" t="s">
        <v>306</v>
      </c>
      <c r="S85" s="119" t="s">
        <v>306</v>
      </c>
      <c r="T85" s="119" t="s">
        <v>306</v>
      </c>
      <c r="U85" s="145" t="s">
        <v>306</v>
      </c>
      <c r="V85" s="119" t="s">
        <v>306</v>
      </c>
      <c r="W85" s="119" t="s">
        <v>306</v>
      </c>
      <c r="X85" s="119" t="s">
        <v>306</v>
      </c>
      <c r="Y85" s="119" t="s">
        <v>306</v>
      </c>
      <c r="Z85" s="145" t="s">
        <v>306</v>
      </c>
      <c r="AA85" s="119" t="s">
        <v>306</v>
      </c>
      <c r="AB85" s="119" t="s">
        <v>306</v>
      </c>
      <c r="AC85" s="119" t="s">
        <v>306</v>
      </c>
      <c r="AD85" s="119" t="s">
        <v>306</v>
      </c>
      <c r="AE85" s="119" t="s">
        <v>306</v>
      </c>
      <c r="AF85" s="119" t="s">
        <v>306</v>
      </c>
      <c r="AG85" s="119" t="s">
        <v>306</v>
      </c>
      <c r="AH85" s="119" t="s">
        <v>306</v>
      </c>
      <c r="AI85" s="119" t="s">
        <v>306</v>
      </c>
      <c r="AJ85" s="119" t="s">
        <v>306</v>
      </c>
      <c r="AK85" s="119" t="s">
        <v>306</v>
      </c>
      <c r="AL85" s="119" t="s">
        <v>306</v>
      </c>
      <c r="AM85" s="119" t="s">
        <v>306</v>
      </c>
      <c r="AN85" s="119" t="s">
        <v>306</v>
      </c>
      <c r="AO85" s="119" t="s">
        <v>306</v>
      </c>
      <c r="AP85" s="119" t="s">
        <v>306</v>
      </c>
      <c r="AQ85" s="119" t="s">
        <v>306</v>
      </c>
      <c r="AR85" s="119" t="s">
        <v>306</v>
      </c>
      <c r="AS85" s="119" t="s">
        <v>306</v>
      </c>
      <c r="AT85" s="119" t="s">
        <v>306</v>
      </c>
      <c r="AU85" s="119" t="s">
        <v>306</v>
      </c>
      <c r="AV85" s="119" t="s">
        <v>306</v>
      </c>
      <c r="AW85" s="119" t="s">
        <v>306</v>
      </c>
      <c r="AX85" s="119" t="s">
        <v>306</v>
      </c>
      <c r="AY85" s="119" t="s">
        <v>306</v>
      </c>
      <c r="AZ85" s="119" t="s">
        <v>306</v>
      </c>
      <c r="BA85" s="119" t="s">
        <v>306</v>
      </c>
      <c r="BB85" s="119" t="s">
        <v>306</v>
      </c>
      <c r="BC85" s="119" t="s">
        <v>306</v>
      </c>
      <c r="BD85" s="119" t="s">
        <v>306</v>
      </c>
      <c r="BE85" s="119" t="s">
        <v>306</v>
      </c>
      <c r="BF85" s="119" t="s">
        <v>306</v>
      </c>
      <c r="BG85" s="119" t="s">
        <v>306</v>
      </c>
      <c r="BH85" s="119" t="s">
        <v>306</v>
      </c>
      <c r="BI85" s="119" t="s">
        <v>306</v>
      </c>
      <c r="BJ85" s="119" t="s">
        <v>306</v>
      </c>
      <c r="BK85" s="185" t="s">
        <v>306</v>
      </c>
      <c r="BL85" s="119" t="s">
        <v>306</v>
      </c>
      <c r="BM85" s="119" t="s">
        <v>306</v>
      </c>
      <c r="BN85" s="119" t="s">
        <v>306</v>
      </c>
      <c r="BO85" s="119" t="s">
        <v>306</v>
      </c>
      <c r="BP85" s="185" t="s">
        <v>306</v>
      </c>
      <c r="BQ85" s="119" t="s">
        <v>306</v>
      </c>
      <c r="BR85" s="185" t="s">
        <v>306</v>
      </c>
      <c r="BS85" s="119" t="s">
        <v>306</v>
      </c>
      <c r="BT85" s="119" t="s">
        <v>306</v>
      </c>
      <c r="BU85" s="119" t="s">
        <v>306</v>
      </c>
      <c r="BV85" s="119" t="s">
        <v>306</v>
      </c>
      <c r="BW85" s="119" t="s">
        <v>306</v>
      </c>
      <c r="BX85" s="119" t="s">
        <v>306</v>
      </c>
      <c r="BY85" s="119" t="s">
        <v>306</v>
      </c>
      <c r="BZ85" s="119" t="s">
        <v>306</v>
      </c>
      <c r="CA85" s="119" t="s">
        <v>306</v>
      </c>
      <c r="CB85" s="119" t="s">
        <v>306</v>
      </c>
      <c r="CC85" s="119" t="s">
        <v>306</v>
      </c>
      <c r="CD85" s="119" t="s">
        <v>306</v>
      </c>
      <c r="CE85" s="119" t="s">
        <v>306</v>
      </c>
      <c r="CF85" s="185">
        <f t="shared" ref="CF85:CF89" si="4">907475.14/1000000</f>
        <v>0.90747514000000007</v>
      </c>
      <c r="CG85" s="119" t="s">
        <v>306</v>
      </c>
      <c r="CH85" s="119" t="s">
        <v>306</v>
      </c>
      <c r="CI85" s="119" t="s">
        <v>306</v>
      </c>
      <c r="CJ85" s="119" t="s">
        <v>306</v>
      </c>
      <c r="CK85" s="119">
        <v>1</v>
      </c>
      <c r="CL85" s="119" t="s">
        <v>306</v>
      </c>
      <c r="CM85" s="185" t="s">
        <v>306</v>
      </c>
      <c r="CN85" s="119" t="s">
        <v>306</v>
      </c>
      <c r="CO85" s="119" t="s">
        <v>306</v>
      </c>
      <c r="CP85" s="119" t="s">
        <v>306</v>
      </c>
      <c r="CQ85" s="119" t="s">
        <v>306</v>
      </c>
      <c r="CR85" s="185" t="s">
        <v>306</v>
      </c>
      <c r="CS85" s="119" t="s">
        <v>306</v>
      </c>
      <c r="CT85" s="185">
        <f t="shared" si="3"/>
        <v>0.90747514000000007</v>
      </c>
      <c r="CU85" s="119" t="s">
        <v>306</v>
      </c>
      <c r="CV85" s="119" t="s">
        <v>306</v>
      </c>
      <c r="CW85" s="119" t="s">
        <v>306</v>
      </c>
      <c r="CX85" s="119" t="s">
        <v>306</v>
      </c>
      <c r="CY85" s="186">
        <v>1</v>
      </c>
      <c r="CZ85" s="323" t="s">
        <v>522</v>
      </c>
    </row>
    <row r="86" spans="1:104" ht="52.5" customHeight="1">
      <c r="A86" s="118" t="s">
        <v>514</v>
      </c>
      <c r="B86" s="322" t="s">
        <v>515</v>
      </c>
      <c r="C86" s="119" t="s">
        <v>306</v>
      </c>
      <c r="D86" s="119" t="s">
        <v>306</v>
      </c>
      <c r="E86" s="119" t="s">
        <v>306</v>
      </c>
      <c r="F86" s="119" t="s">
        <v>306</v>
      </c>
      <c r="G86" s="119" t="s">
        <v>306</v>
      </c>
      <c r="H86" s="119" t="s">
        <v>306</v>
      </c>
      <c r="I86" s="119" t="s">
        <v>306</v>
      </c>
      <c r="J86" s="119" t="s">
        <v>306</v>
      </c>
      <c r="K86" s="119" t="s">
        <v>306</v>
      </c>
      <c r="L86" s="119" t="s">
        <v>306</v>
      </c>
      <c r="M86" s="119" t="s">
        <v>306</v>
      </c>
      <c r="N86" s="119" t="s">
        <v>306</v>
      </c>
      <c r="O86" s="119" t="s">
        <v>306</v>
      </c>
      <c r="P86" s="119" t="s">
        <v>306</v>
      </c>
      <c r="Q86" s="119" t="s">
        <v>306</v>
      </c>
      <c r="R86" s="119" t="s">
        <v>306</v>
      </c>
      <c r="S86" s="119" t="s">
        <v>306</v>
      </c>
      <c r="T86" s="119" t="s">
        <v>306</v>
      </c>
      <c r="U86" s="145" t="s">
        <v>306</v>
      </c>
      <c r="V86" s="119" t="s">
        <v>306</v>
      </c>
      <c r="W86" s="119" t="s">
        <v>306</v>
      </c>
      <c r="X86" s="119" t="s">
        <v>306</v>
      </c>
      <c r="Y86" s="119" t="s">
        <v>306</v>
      </c>
      <c r="Z86" s="145" t="s">
        <v>306</v>
      </c>
      <c r="AA86" s="119" t="s">
        <v>306</v>
      </c>
      <c r="AB86" s="119" t="s">
        <v>306</v>
      </c>
      <c r="AC86" s="119" t="s">
        <v>306</v>
      </c>
      <c r="AD86" s="119" t="s">
        <v>306</v>
      </c>
      <c r="AE86" s="119" t="s">
        <v>306</v>
      </c>
      <c r="AF86" s="119" t="s">
        <v>306</v>
      </c>
      <c r="AG86" s="119" t="s">
        <v>306</v>
      </c>
      <c r="AH86" s="119" t="s">
        <v>306</v>
      </c>
      <c r="AI86" s="119" t="s">
        <v>306</v>
      </c>
      <c r="AJ86" s="119" t="s">
        <v>306</v>
      </c>
      <c r="AK86" s="119" t="s">
        <v>306</v>
      </c>
      <c r="AL86" s="119" t="s">
        <v>306</v>
      </c>
      <c r="AM86" s="119" t="s">
        <v>306</v>
      </c>
      <c r="AN86" s="119" t="s">
        <v>306</v>
      </c>
      <c r="AO86" s="119" t="s">
        <v>306</v>
      </c>
      <c r="AP86" s="119" t="s">
        <v>306</v>
      </c>
      <c r="AQ86" s="119" t="s">
        <v>306</v>
      </c>
      <c r="AR86" s="119" t="s">
        <v>306</v>
      </c>
      <c r="AS86" s="119" t="s">
        <v>306</v>
      </c>
      <c r="AT86" s="119" t="s">
        <v>306</v>
      </c>
      <c r="AU86" s="119" t="s">
        <v>306</v>
      </c>
      <c r="AV86" s="119" t="s">
        <v>306</v>
      </c>
      <c r="AW86" s="119" t="s">
        <v>306</v>
      </c>
      <c r="AX86" s="119" t="s">
        <v>306</v>
      </c>
      <c r="AY86" s="119" t="s">
        <v>306</v>
      </c>
      <c r="AZ86" s="119" t="s">
        <v>306</v>
      </c>
      <c r="BA86" s="119" t="s">
        <v>306</v>
      </c>
      <c r="BB86" s="119" t="s">
        <v>306</v>
      </c>
      <c r="BC86" s="119" t="s">
        <v>306</v>
      </c>
      <c r="BD86" s="119" t="s">
        <v>306</v>
      </c>
      <c r="BE86" s="119" t="s">
        <v>306</v>
      </c>
      <c r="BF86" s="119" t="s">
        <v>306</v>
      </c>
      <c r="BG86" s="119" t="s">
        <v>306</v>
      </c>
      <c r="BH86" s="119" t="s">
        <v>306</v>
      </c>
      <c r="BI86" s="119" t="s">
        <v>306</v>
      </c>
      <c r="BJ86" s="119" t="s">
        <v>306</v>
      </c>
      <c r="BK86" s="185" t="s">
        <v>306</v>
      </c>
      <c r="BL86" s="119" t="s">
        <v>306</v>
      </c>
      <c r="BM86" s="119" t="s">
        <v>306</v>
      </c>
      <c r="BN86" s="119" t="s">
        <v>306</v>
      </c>
      <c r="BO86" s="119" t="s">
        <v>306</v>
      </c>
      <c r="BP86" s="185" t="s">
        <v>306</v>
      </c>
      <c r="BQ86" s="119" t="s">
        <v>306</v>
      </c>
      <c r="BR86" s="185" t="s">
        <v>306</v>
      </c>
      <c r="BS86" s="119" t="s">
        <v>306</v>
      </c>
      <c r="BT86" s="119" t="s">
        <v>306</v>
      </c>
      <c r="BU86" s="119" t="s">
        <v>306</v>
      </c>
      <c r="BV86" s="119" t="s">
        <v>306</v>
      </c>
      <c r="BW86" s="119" t="s">
        <v>306</v>
      </c>
      <c r="BX86" s="119" t="s">
        <v>306</v>
      </c>
      <c r="BY86" s="119" t="s">
        <v>306</v>
      </c>
      <c r="BZ86" s="119" t="s">
        <v>306</v>
      </c>
      <c r="CA86" s="119" t="s">
        <v>306</v>
      </c>
      <c r="CB86" s="119" t="s">
        <v>306</v>
      </c>
      <c r="CC86" s="119" t="s">
        <v>306</v>
      </c>
      <c r="CD86" s="119" t="s">
        <v>306</v>
      </c>
      <c r="CE86" s="119" t="s">
        <v>306</v>
      </c>
      <c r="CF86" s="185">
        <f t="shared" si="4"/>
        <v>0.90747514000000007</v>
      </c>
      <c r="CG86" s="119" t="s">
        <v>306</v>
      </c>
      <c r="CH86" s="119" t="s">
        <v>306</v>
      </c>
      <c r="CI86" s="119" t="s">
        <v>306</v>
      </c>
      <c r="CJ86" s="119" t="s">
        <v>306</v>
      </c>
      <c r="CK86" s="119">
        <v>1</v>
      </c>
      <c r="CL86" s="119" t="s">
        <v>306</v>
      </c>
      <c r="CM86" s="185" t="s">
        <v>306</v>
      </c>
      <c r="CN86" s="119" t="s">
        <v>306</v>
      </c>
      <c r="CO86" s="119" t="s">
        <v>306</v>
      </c>
      <c r="CP86" s="119" t="s">
        <v>306</v>
      </c>
      <c r="CQ86" s="119" t="s">
        <v>306</v>
      </c>
      <c r="CR86" s="185" t="s">
        <v>306</v>
      </c>
      <c r="CS86" s="119" t="s">
        <v>306</v>
      </c>
      <c r="CT86" s="185">
        <f t="shared" si="3"/>
        <v>0.90747514000000007</v>
      </c>
      <c r="CU86" s="119" t="s">
        <v>306</v>
      </c>
      <c r="CV86" s="119" t="s">
        <v>306</v>
      </c>
      <c r="CW86" s="119" t="s">
        <v>306</v>
      </c>
      <c r="CX86" s="119" t="s">
        <v>306</v>
      </c>
      <c r="CY86" s="186">
        <v>1</v>
      </c>
      <c r="CZ86" s="323" t="s">
        <v>522</v>
      </c>
    </row>
    <row r="87" spans="1:104" ht="58.5" customHeight="1">
      <c r="A87" s="118" t="s">
        <v>516</v>
      </c>
      <c r="B87" s="322" t="s">
        <v>517</v>
      </c>
      <c r="C87" s="119" t="s">
        <v>306</v>
      </c>
      <c r="D87" s="119" t="s">
        <v>306</v>
      </c>
      <c r="E87" s="119" t="s">
        <v>306</v>
      </c>
      <c r="F87" s="119" t="s">
        <v>306</v>
      </c>
      <c r="G87" s="119" t="s">
        <v>306</v>
      </c>
      <c r="H87" s="119" t="s">
        <v>306</v>
      </c>
      <c r="I87" s="119" t="s">
        <v>306</v>
      </c>
      <c r="J87" s="119" t="s">
        <v>306</v>
      </c>
      <c r="K87" s="119" t="s">
        <v>306</v>
      </c>
      <c r="L87" s="119" t="s">
        <v>306</v>
      </c>
      <c r="M87" s="119" t="s">
        <v>306</v>
      </c>
      <c r="N87" s="119" t="s">
        <v>306</v>
      </c>
      <c r="O87" s="119" t="s">
        <v>306</v>
      </c>
      <c r="P87" s="119" t="s">
        <v>306</v>
      </c>
      <c r="Q87" s="119" t="s">
        <v>306</v>
      </c>
      <c r="R87" s="119" t="s">
        <v>306</v>
      </c>
      <c r="S87" s="119" t="s">
        <v>306</v>
      </c>
      <c r="T87" s="119" t="s">
        <v>306</v>
      </c>
      <c r="U87" s="145" t="s">
        <v>306</v>
      </c>
      <c r="V87" s="119" t="s">
        <v>306</v>
      </c>
      <c r="W87" s="119" t="s">
        <v>306</v>
      </c>
      <c r="X87" s="119" t="s">
        <v>306</v>
      </c>
      <c r="Y87" s="119" t="s">
        <v>306</v>
      </c>
      <c r="Z87" s="145" t="s">
        <v>306</v>
      </c>
      <c r="AA87" s="119" t="s">
        <v>306</v>
      </c>
      <c r="AB87" s="119" t="s">
        <v>306</v>
      </c>
      <c r="AC87" s="119" t="s">
        <v>306</v>
      </c>
      <c r="AD87" s="119" t="s">
        <v>306</v>
      </c>
      <c r="AE87" s="119" t="s">
        <v>306</v>
      </c>
      <c r="AF87" s="119" t="s">
        <v>306</v>
      </c>
      <c r="AG87" s="119" t="s">
        <v>306</v>
      </c>
      <c r="AH87" s="119" t="s">
        <v>306</v>
      </c>
      <c r="AI87" s="119" t="s">
        <v>306</v>
      </c>
      <c r="AJ87" s="119" t="s">
        <v>306</v>
      </c>
      <c r="AK87" s="119" t="s">
        <v>306</v>
      </c>
      <c r="AL87" s="119" t="s">
        <v>306</v>
      </c>
      <c r="AM87" s="119" t="s">
        <v>306</v>
      </c>
      <c r="AN87" s="119" t="s">
        <v>306</v>
      </c>
      <c r="AO87" s="119" t="s">
        <v>306</v>
      </c>
      <c r="AP87" s="119" t="s">
        <v>306</v>
      </c>
      <c r="AQ87" s="119" t="s">
        <v>306</v>
      </c>
      <c r="AR87" s="119" t="s">
        <v>306</v>
      </c>
      <c r="AS87" s="119" t="s">
        <v>306</v>
      </c>
      <c r="AT87" s="119" t="s">
        <v>306</v>
      </c>
      <c r="AU87" s="119" t="s">
        <v>306</v>
      </c>
      <c r="AV87" s="119" t="s">
        <v>306</v>
      </c>
      <c r="AW87" s="119" t="s">
        <v>306</v>
      </c>
      <c r="AX87" s="119" t="s">
        <v>306</v>
      </c>
      <c r="AY87" s="119" t="s">
        <v>306</v>
      </c>
      <c r="AZ87" s="119" t="s">
        <v>306</v>
      </c>
      <c r="BA87" s="119" t="s">
        <v>306</v>
      </c>
      <c r="BB87" s="119" t="s">
        <v>306</v>
      </c>
      <c r="BC87" s="119" t="s">
        <v>306</v>
      </c>
      <c r="BD87" s="119" t="s">
        <v>306</v>
      </c>
      <c r="BE87" s="119" t="s">
        <v>306</v>
      </c>
      <c r="BF87" s="119" t="s">
        <v>306</v>
      </c>
      <c r="BG87" s="119" t="s">
        <v>306</v>
      </c>
      <c r="BH87" s="119" t="s">
        <v>306</v>
      </c>
      <c r="BI87" s="119" t="s">
        <v>306</v>
      </c>
      <c r="BJ87" s="119" t="s">
        <v>306</v>
      </c>
      <c r="BK87" s="185" t="s">
        <v>306</v>
      </c>
      <c r="BL87" s="119" t="s">
        <v>306</v>
      </c>
      <c r="BM87" s="119" t="s">
        <v>306</v>
      </c>
      <c r="BN87" s="119" t="s">
        <v>306</v>
      </c>
      <c r="BO87" s="119" t="s">
        <v>306</v>
      </c>
      <c r="BP87" s="185" t="s">
        <v>306</v>
      </c>
      <c r="BQ87" s="119" t="s">
        <v>306</v>
      </c>
      <c r="BR87" s="185" t="s">
        <v>306</v>
      </c>
      <c r="BS87" s="119" t="s">
        <v>306</v>
      </c>
      <c r="BT87" s="119" t="s">
        <v>306</v>
      </c>
      <c r="BU87" s="119" t="s">
        <v>306</v>
      </c>
      <c r="BV87" s="119" t="s">
        <v>306</v>
      </c>
      <c r="BW87" s="119" t="s">
        <v>306</v>
      </c>
      <c r="BX87" s="119" t="s">
        <v>306</v>
      </c>
      <c r="BY87" s="119" t="s">
        <v>306</v>
      </c>
      <c r="BZ87" s="119" t="s">
        <v>306</v>
      </c>
      <c r="CA87" s="119" t="s">
        <v>306</v>
      </c>
      <c r="CB87" s="119" t="s">
        <v>306</v>
      </c>
      <c r="CC87" s="119" t="s">
        <v>306</v>
      </c>
      <c r="CD87" s="119" t="s">
        <v>306</v>
      </c>
      <c r="CE87" s="119" t="s">
        <v>306</v>
      </c>
      <c r="CF87" s="185">
        <f t="shared" si="4"/>
        <v>0.90747514000000007</v>
      </c>
      <c r="CG87" s="119" t="s">
        <v>306</v>
      </c>
      <c r="CH87" s="119" t="s">
        <v>306</v>
      </c>
      <c r="CI87" s="119" t="s">
        <v>306</v>
      </c>
      <c r="CJ87" s="119" t="s">
        <v>306</v>
      </c>
      <c r="CK87" s="119">
        <v>1</v>
      </c>
      <c r="CL87" s="119" t="s">
        <v>306</v>
      </c>
      <c r="CM87" s="185" t="s">
        <v>306</v>
      </c>
      <c r="CN87" s="119" t="s">
        <v>306</v>
      </c>
      <c r="CO87" s="119" t="s">
        <v>306</v>
      </c>
      <c r="CP87" s="119" t="s">
        <v>306</v>
      </c>
      <c r="CQ87" s="119" t="s">
        <v>306</v>
      </c>
      <c r="CR87" s="185" t="s">
        <v>306</v>
      </c>
      <c r="CS87" s="119" t="s">
        <v>306</v>
      </c>
      <c r="CT87" s="185">
        <f t="shared" si="3"/>
        <v>0.90747514000000007</v>
      </c>
      <c r="CU87" s="119" t="s">
        <v>306</v>
      </c>
      <c r="CV87" s="119" t="s">
        <v>306</v>
      </c>
      <c r="CW87" s="119" t="s">
        <v>306</v>
      </c>
      <c r="CX87" s="119" t="s">
        <v>306</v>
      </c>
      <c r="CY87" s="186">
        <v>1</v>
      </c>
      <c r="CZ87" s="323" t="s">
        <v>522</v>
      </c>
    </row>
    <row r="88" spans="1:104" ht="48.75" customHeight="1">
      <c r="A88" s="118" t="s">
        <v>518</v>
      </c>
      <c r="B88" s="322" t="s">
        <v>519</v>
      </c>
      <c r="C88" s="119" t="s">
        <v>306</v>
      </c>
      <c r="D88" s="119" t="s">
        <v>306</v>
      </c>
      <c r="E88" s="119" t="s">
        <v>306</v>
      </c>
      <c r="F88" s="119" t="s">
        <v>306</v>
      </c>
      <c r="G88" s="119" t="s">
        <v>306</v>
      </c>
      <c r="H88" s="119" t="s">
        <v>306</v>
      </c>
      <c r="I88" s="119" t="s">
        <v>306</v>
      </c>
      <c r="J88" s="119" t="s">
        <v>306</v>
      </c>
      <c r="K88" s="119" t="s">
        <v>306</v>
      </c>
      <c r="L88" s="119" t="s">
        <v>306</v>
      </c>
      <c r="M88" s="119" t="s">
        <v>306</v>
      </c>
      <c r="N88" s="119" t="s">
        <v>306</v>
      </c>
      <c r="O88" s="119" t="s">
        <v>306</v>
      </c>
      <c r="P88" s="119" t="s">
        <v>306</v>
      </c>
      <c r="Q88" s="119" t="s">
        <v>306</v>
      </c>
      <c r="R88" s="119" t="s">
        <v>306</v>
      </c>
      <c r="S88" s="119" t="s">
        <v>306</v>
      </c>
      <c r="T88" s="119" t="s">
        <v>306</v>
      </c>
      <c r="U88" s="145" t="s">
        <v>306</v>
      </c>
      <c r="V88" s="119" t="s">
        <v>306</v>
      </c>
      <c r="W88" s="119" t="s">
        <v>306</v>
      </c>
      <c r="X88" s="119" t="s">
        <v>306</v>
      </c>
      <c r="Y88" s="119" t="s">
        <v>306</v>
      </c>
      <c r="Z88" s="145" t="s">
        <v>306</v>
      </c>
      <c r="AA88" s="119" t="s">
        <v>306</v>
      </c>
      <c r="AB88" s="119" t="s">
        <v>306</v>
      </c>
      <c r="AC88" s="119" t="s">
        <v>306</v>
      </c>
      <c r="AD88" s="119" t="s">
        <v>306</v>
      </c>
      <c r="AE88" s="119" t="s">
        <v>306</v>
      </c>
      <c r="AF88" s="119" t="s">
        <v>306</v>
      </c>
      <c r="AG88" s="119" t="s">
        <v>306</v>
      </c>
      <c r="AH88" s="119" t="s">
        <v>306</v>
      </c>
      <c r="AI88" s="119" t="s">
        <v>306</v>
      </c>
      <c r="AJ88" s="119" t="s">
        <v>306</v>
      </c>
      <c r="AK88" s="119" t="s">
        <v>306</v>
      </c>
      <c r="AL88" s="119" t="s">
        <v>306</v>
      </c>
      <c r="AM88" s="119" t="s">
        <v>306</v>
      </c>
      <c r="AN88" s="119" t="s">
        <v>306</v>
      </c>
      <c r="AO88" s="119" t="s">
        <v>306</v>
      </c>
      <c r="AP88" s="119" t="s">
        <v>306</v>
      </c>
      <c r="AQ88" s="119" t="s">
        <v>306</v>
      </c>
      <c r="AR88" s="119" t="s">
        <v>306</v>
      </c>
      <c r="AS88" s="119" t="s">
        <v>306</v>
      </c>
      <c r="AT88" s="119" t="s">
        <v>306</v>
      </c>
      <c r="AU88" s="119" t="s">
        <v>306</v>
      </c>
      <c r="AV88" s="119" t="s">
        <v>306</v>
      </c>
      <c r="AW88" s="119" t="s">
        <v>306</v>
      </c>
      <c r="AX88" s="119" t="s">
        <v>306</v>
      </c>
      <c r="AY88" s="119" t="s">
        <v>306</v>
      </c>
      <c r="AZ88" s="119" t="s">
        <v>306</v>
      </c>
      <c r="BA88" s="119" t="s">
        <v>306</v>
      </c>
      <c r="BB88" s="119" t="s">
        <v>306</v>
      </c>
      <c r="BC88" s="119" t="s">
        <v>306</v>
      </c>
      <c r="BD88" s="119" t="s">
        <v>306</v>
      </c>
      <c r="BE88" s="119" t="s">
        <v>306</v>
      </c>
      <c r="BF88" s="119" t="s">
        <v>306</v>
      </c>
      <c r="BG88" s="119" t="s">
        <v>306</v>
      </c>
      <c r="BH88" s="119" t="s">
        <v>306</v>
      </c>
      <c r="BI88" s="119" t="s">
        <v>306</v>
      </c>
      <c r="BJ88" s="119" t="s">
        <v>306</v>
      </c>
      <c r="BK88" s="185" t="s">
        <v>306</v>
      </c>
      <c r="BL88" s="119" t="s">
        <v>306</v>
      </c>
      <c r="BM88" s="119" t="s">
        <v>306</v>
      </c>
      <c r="BN88" s="119" t="s">
        <v>306</v>
      </c>
      <c r="BO88" s="119" t="s">
        <v>306</v>
      </c>
      <c r="BP88" s="185" t="s">
        <v>306</v>
      </c>
      <c r="BQ88" s="119" t="s">
        <v>306</v>
      </c>
      <c r="BR88" s="185" t="s">
        <v>306</v>
      </c>
      <c r="BS88" s="119" t="s">
        <v>306</v>
      </c>
      <c r="BT88" s="119" t="s">
        <v>306</v>
      </c>
      <c r="BU88" s="119" t="s">
        <v>306</v>
      </c>
      <c r="BV88" s="119" t="s">
        <v>306</v>
      </c>
      <c r="BW88" s="119" t="s">
        <v>306</v>
      </c>
      <c r="BX88" s="119" t="s">
        <v>306</v>
      </c>
      <c r="BY88" s="119" t="s">
        <v>306</v>
      </c>
      <c r="BZ88" s="119" t="s">
        <v>306</v>
      </c>
      <c r="CA88" s="119" t="s">
        <v>306</v>
      </c>
      <c r="CB88" s="119" t="s">
        <v>306</v>
      </c>
      <c r="CC88" s="119" t="s">
        <v>306</v>
      </c>
      <c r="CD88" s="119" t="s">
        <v>306</v>
      </c>
      <c r="CE88" s="119" t="s">
        <v>306</v>
      </c>
      <c r="CF88" s="185">
        <f t="shared" si="4"/>
        <v>0.90747514000000007</v>
      </c>
      <c r="CG88" s="119" t="s">
        <v>306</v>
      </c>
      <c r="CH88" s="119" t="s">
        <v>306</v>
      </c>
      <c r="CI88" s="119" t="s">
        <v>306</v>
      </c>
      <c r="CJ88" s="119" t="s">
        <v>306</v>
      </c>
      <c r="CK88" s="119">
        <v>1</v>
      </c>
      <c r="CL88" s="119" t="s">
        <v>306</v>
      </c>
      <c r="CM88" s="185" t="s">
        <v>306</v>
      </c>
      <c r="CN88" s="119" t="s">
        <v>306</v>
      </c>
      <c r="CO88" s="119" t="s">
        <v>306</v>
      </c>
      <c r="CP88" s="119" t="s">
        <v>306</v>
      </c>
      <c r="CQ88" s="119" t="s">
        <v>306</v>
      </c>
      <c r="CR88" s="185" t="s">
        <v>306</v>
      </c>
      <c r="CS88" s="119" t="s">
        <v>306</v>
      </c>
      <c r="CT88" s="185">
        <f t="shared" si="3"/>
        <v>0.90747514000000007</v>
      </c>
      <c r="CU88" s="119" t="s">
        <v>306</v>
      </c>
      <c r="CV88" s="119" t="s">
        <v>306</v>
      </c>
      <c r="CW88" s="119" t="s">
        <v>306</v>
      </c>
      <c r="CX88" s="119" t="s">
        <v>306</v>
      </c>
      <c r="CY88" s="186">
        <v>1</v>
      </c>
      <c r="CZ88" s="323" t="s">
        <v>522</v>
      </c>
    </row>
    <row r="89" spans="1:104" ht="47.25" customHeight="1">
      <c r="A89" s="118" t="s">
        <v>520</v>
      </c>
      <c r="B89" s="322" t="s">
        <v>521</v>
      </c>
      <c r="C89" s="119" t="s">
        <v>306</v>
      </c>
      <c r="D89" s="119" t="s">
        <v>306</v>
      </c>
      <c r="E89" s="119" t="s">
        <v>306</v>
      </c>
      <c r="F89" s="119" t="s">
        <v>306</v>
      </c>
      <c r="G89" s="119" t="s">
        <v>306</v>
      </c>
      <c r="H89" s="119" t="s">
        <v>306</v>
      </c>
      <c r="I89" s="119" t="s">
        <v>306</v>
      </c>
      <c r="J89" s="119" t="s">
        <v>306</v>
      </c>
      <c r="K89" s="119" t="s">
        <v>306</v>
      </c>
      <c r="L89" s="119" t="s">
        <v>306</v>
      </c>
      <c r="M89" s="119" t="s">
        <v>306</v>
      </c>
      <c r="N89" s="119" t="s">
        <v>306</v>
      </c>
      <c r="O89" s="119" t="s">
        <v>306</v>
      </c>
      <c r="P89" s="119" t="s">
        <v>306</v>
      </c>
      <c r="Q89" s="119" t="s">
        <v>306</v>
      </c>
      <c r="R89" s="119" t="s">
        <v>306</v>
      </c>
      <c r="S89" s="119" t="s">
        <v>306</v>
      </c>
      <c r="T89" s="119" t="s">
        <v>306</v>
      </c>
      <c r="U89" s="145" t="s">
        <v>306</v>
      </c>
      <c r="V89" s="119" t="s">
        <v>306</v>
      </c>
      <c r="W89" s="119" t="s">
        <v>306</v>
      </c>
      <c r="X89" s="119" t="s">
        <v>306</v>
      </c>
      <c r="Y89" s="119" t="s">
        <v>306</v>
      </c>
      <c r="Z89" s="145" t="s">
        <v>306</v>
      </c>
      <c r="AA89" s="119" t="s">
        <v>306</v>
      </c>
      <c r="AB89" s="119" t="s">
        <v>306</v>
      </c>
      <c r="AC89" s="119" t="s">
        <v>306</v>
      </c>
      <c r="AD89" s="119" t="s">
        <v>306</v>
      </c>
      <c r="AE89" s="119" t="s">
        <v>306</v>
      </c>
      <c r="AF89" s="119" t="s">
        <v>306</v>
      </c>
      <c r="AG89" s="119" t="s">
        <v>306</v>
      </c>
      <c r="AH89" s="119" t="s">
        <v>306</v>
      </c>
      <c r="AI89" s="119" t="s">
        <v>306</v>
      </c>
      <c r="AJ89" s="119" t="s">
        <v>306</v>
      </c>
      <c r="AK89" s="119" t="s">
        <v>306</v>
      </c>
      <c r="AL89" s="119" t="s">
        <v>306</v>
      </c>
      <c r="AM89" s="119" t="s">
        <v>306</v>
      </c>
      <c r="AN89" s="119" t="s">
        <v>306</v>
      </c>
      <c r="AO89" s="119" t="s">
        <v>306</v>
      </c>
      <c r="AP89" s="119" t="s">
        <v>306</v>
      </c>
      <c r="AQ89" s="119" t="s">
        <v>306</v>
      </c>
      <c r="AR89" s="119" t="s">
        <v>306</v>
      </c>
      <c r="AS89" s="119" t="s">
        <v>306</v>
      </c>
      <c r="AT89" s="119" t="s">
        <v>306</v>
      </c>
      <c r="AU89" s="119" t="s">
        <v>306</v>
      </c>
      <c r="AV89" s="119" t="s">
        <v>306</v>
      </c>
      <c r="AW89" s="119" t="s">
        <v>306</v>
      </c>
      <c r="AX89" s="119" t="s">
        <v>306</v>
      </c>
      <c r="AY89" s="119" t="s">
        <v>306</v>
      </c>
      <c r="AZ89" s="119" t="s">
        <v>306</v>
      </c>
      <c r="BA89" s="119" t="s">
        <v>306</v>
      </c>
      <c r="BB89" s="119" t="s">
        <v>306</v>
      </c>
      <c r="BC89" s="119" t="s">
        <v>306</v>
      </c>
      <c r="BD89" s="119" t="s">
        <v>306</v>
      </c>
      <c r="BE89" s="119" t="s">
        <v>306</v>
      </c>
      <c r="BF89" s="119" t="s">
        <v>306</v>
      </c>
      <c r="BG89" s="119" t="s">
        <v>306</v>
      </c>
      <c r="BH89" s="119" t="s">
        <v>306</v>
      </c>
      <c r="BI89" s="119" t="s">
        <v>306</v>
      </c>
      <c r="BJ89" s="119" t="s">
        <v>306</v>
      </c>
      <c r="BK89" s="185" t="s">
        <v>306</v>
      </c>
      <c r="BL89" s="119" t="s">
        <v>306</v>
      </c>
      <c r="BM89" s="119" t="s">
        <v>306</v>
      </c>
      <c r="BN89" s="119" t="s">
        <v>306</v>
      </c>
      <c r="BO89" s="119" t="s">
        <v>306</v>
      </c>
      <c r="BP89" s="185" t="s">
        <v>306</v>
      </c>
      <c r="BQ89" s="119" t="s">
        <v>306</v>
      </c>
      <c r="BR89" s="185" t="s">
        <v>306</v>
      </c>
      <c r="BS89" s="119" t="s">
        <v>306</v>
      </c>
      <c r="BT89" s="119" t="s">
        <v>306</v>
      </c>
      <c r="BU89" s="119" t="s">
        <v>306</v>
      </c>
      <c r="BV89" s="119" t="s">
        <v>306</v>
      </c>
      <c r="BW89" s="119" t="s">
        <v>306</v>
      </c>
      <c r="BX89" s="119" t="s">
        <v>306</v>
      </c>
      <c r="BY89" s="119" t="s">
        <v>306</v>
      </c>
      <c r="BZ89" s="119" t="s">
        <v>306</v>
      </c>
      <c r="CA89" s="119" t="s">
        <v>306</v>
      </c>
      <c r="CB89" s="119" t="s">
        <v>306</v>
      </c>
      <c r="CC89" s="119" t="s">
        <v>306</v>
      </c>
      <c r="CD89" s="119" t="s">
        <v>306</v>
      </c>
      <c r="CE89" s="119" t="s">
        <v>306</v>
      </c>
      <c r="CF89" s="185">
        <f t="shared" si="4"/>
        <v>0.90747514000000007</v>
      </c>
      <c r="CG89" s="119" t="s">
        <v>306</v>
      </c>
      <c r="CH89" s="119" t="s">
        <v>306</v>
      </c>
      <c r="CI89" s="119" t="s">
        <v>306</v>
      </c>
      <c r="CJ89" s="119" t="s">
        <v>306</v>
      </c>
      <c r="CK89" s="119">
        <v>1</v>
      </c>
      <c r="CL89" s="119" t="s">
        <v>306</v>
      </c>
      <c r="CM89" s="185" t="s">
        <v>306</v>
      </c>
      <c r="CN89" s="119" t="s">
        <v>306</v>
      </c>
      <c r="CO89" s="119" t="s">
        <v>306</v>
      </c>
      <c r="CP89" s="119" t="s">
        <v>306</v>
      </c>
      <c r="CQ89" s="119" t="s">
        <v>306</v>
      </c>
      <c r="CR89" s="185" t="s">
        <v>306</v>
      </c>
      <c r="CS89" s="119" t="s">
        <v>306</v>
      </c>
      <c r="CT89" s="185">
        <f>907475.14/1000000</f>
        <v>0.90747514000000007</v>
      </c>
      <c r="CU89" s="119" t="s">
        <v>306</v>
      </c>
      <c r="CV89" s="119" t="s">
        <v>306</v>
      </c>
      <c r="CW89" s="119" t="s">
        <v>306</v>
      </c>
      <c r="CX89" s="119" t="s">
        <v>306</v>
      </c>
      <c r="CY89" s="186">
        <v>1</v>
      </c>
      <c r="CZ89" s="323" t="s">
        <v>522</v>
      </c>
    </row>
    <row r="91" spans="1:104" s="102" customFormat="1" ht="18.75">
      <c r="A91" s="100"/>
      <c r="B91" s="238" t="s">
        <v>485</v>
      </c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  <c r="O91" s="239"/>
      <c r="P91" s="239"/>
      <c r="Q91" s="239"/>
      <c r="R91" s="239"/>
      <c r="S91" s="100"/>
      <c r="T91" s="100"/>
      <c r="U91" s="100"/>
      <c r="V91" s="146"/>
      <c r="W91" s="100"/>
      <c r="X91" s="101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46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46"/>
      <c r="AY91" s="100"/>
      <c r="AZ91" s="100"/>
      <c r="BA91" s="100"/>
      <c r="BB91" s="100"/>
      <c r="BC91" s="101"/>
      <c r="BD91" s="101"/>
      <c r="BE91" s="101"/>
      <c r="BF91" s="101"/>
      <c r="BG91" s="101"/>
      <c r="BH91" s="101"/>
      <c r="BI91" s="101"/>
      <c r="BJ91" s="101"/>
      <c r="BK91" s="101"/>
      <c r="BL91" s="146"/>
      <c r="BM91" s="101"/>
      <c r="BN91" s="101"/>
      <c r="BO91" s="101"/>
      <c r="BP91" s="155"/>
      <c r="BQ91" s="101"/>
      <c r="BR91" s="101"/>
      <c r="BS91" s="101"/>
      <c r="BT91" s="101"/>
      <c r="BU91" s="101"/>
      <c r="BV91" s="101"/>
      <c r="BW91" s="101"/>
      <c r="BX91" s="101"/>
      <c r="BY91" s="101"/>
      <c r="BZ91" s="146"/>
      <c r="CA91" s="101"/>
      <c r="CB91" s="101"/>
      <c r="CC91" s="101"/>
      <c r="CD91" s="155"/>
      <c r="CE91" s="101"/>
      <c r="CF91" s="101"/>
      <c r="CG91" s="101"/>
      <c r="CH91" s="101"/>
      <c r="CI91" s="101"/>
      <c r="CJ91" s="101"/>
      <c r="CK91" s="101"/>
      <c r="CL91" s="101"/>
      <c r="CM91" s="101"/>
      <c r="CN91" s="146"/>
      <c r="CO91" s="101"/>
      <c r="CP91" s="101"/>
      <c r="CQ91" s="101"/>
      <c r="CR91" s="155"/>
      <c r="CS91" s="101"/>
      <c r="CT91" s="101"/>
      <c r="CU91" s="101"/>
      <c r="CV91" s="101"/>
      <c r="CW91" s="101"/>
      <c r="CX91" s="101"/>
      <c r="CY91" s="101"/>
      <c r="CZ91" s="100"/>
    </row>
    <row r="92" spans="1:104" s="78" customFormat="1" ht="20.25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104"/>
      <c r="V92" s="147"/>
      <c r="W92" s="79"/>
      <c r="X92" s="96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104"/>
      <c r="AJ92" s="147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104"/>
      <c r="AW92" s="104"/>
      <c r="AX92" s="147"/>
      <c r="AY92" s="104"/>
      <c r="AZ92" s="104"/>
      <c r="BA92" s="104"/>
      <c r="BB92" s="104"/>
      <c r="BC92" s="96"/>
      <c r="BD92" s="96"/>
      <c r="BE92" s="96"/>
      <c r="BF92" s="85"/>
      <c r="BG92" s="85"/>
      <c r="BH92" s="85"/>
      <c r="BI92" s="85"/>
      <c r="BJ92" s="85"/>
      <c r="BK92" s="96"/>
      <c r="BL92" s="147"/>
      <c r="BM92" s="96"/>
      <c r="BN92" s="96"/>
      <c r="BO92" s="96"/>
      <c r="BP92" s="159"/>
      <c r="BQ92" s="96"/>
      <c r="BR92" s="96"/>
      <c r="BS92" s="96"/>
      <c r="BT92" s="96"/>
      <c r="BU92" s="96"/>
      <c r="BV92" s="96"/>
      <c r="BW92" s="96"/>
      <c r="BX92" s="96"/>
      <c r="BY92" s="96"/>
      <c r="BZ92" s="147"/>
      <c r="CA92" s="96"/>
      <c r="CB92" s="96"/>
      <c r="CC92" s="96"/>
      <c r="CD92" s="159"/>
      <c r="CE92" s="96"/>
      <c r="CF92" s="96"/>
      <c r="CG92" s="96"/>
      <c r="CH92" s="96"/>
      <c r="CI92" s="96"/>
      <c r="CJ92" s="96"/>
      <c r="CK92" s="96"/>
      <c r="CL92" s="96"/>
      <c r="CM92" s="96"/>
      <c r="CN92" s="147"/>
      <c r="CO92" s="96"/>
      <c r="CP92" s="96"/>
      <c r="CQ92" s="96"/>
      <c r="CR92" s="159"/>
      <c r="CS92" s="96"/>
      <c r="CT92" s="96"/>
      <c r="CU92" s="96"/>
      <c r="CV92" s="96"/>
      <c r="CW92" s="96"/>
      <c r="CX92" s="96"/>
      <c r="CY92" s="96"/>
      <c r="CZ92" s="104"/>
    </row>
  </sheetData>
  <mergeCells count="55">
    <mergeCell ref="B91:R91"/>
    <mergeCell ref="A6:AH6"/>
    <mergeCell ref="A7:AH7"/>
    <mergeCell ref="A8:AH8"/>
    <mergeCell ref="A9:AH9"/>
    <mergeCell ref="A10:AH10"/>
    <mergeCell ref="BJ16:BP16"/>
    <mergeCell ref="BQ16:BW16"/>
    <mergeCell ref="BK17:BP17"/>
    <mergeCell ref="BR17:BW17"/>
    <mergeCell ref="A11:AH11"/>
    <mergeCell ref="A12:AH12"/>
    <mergeCell ref="AV15:BI15"/>
    <mergeCell ref="AV16:BB16"/>
    <mergeCell ref="BC16:BI16"/>
    <mergeCell ref="CL15:CY15"/>
    <mergeCell ref="BX15:CK15"/>
    <mergeCell ref="BX16:CD16"/>
    <mergeCell ref="AH15:AU15"/>
    <mergeCell ref="A4:AG4"/>
    <mergeCell ref="T14:AG14"/>
    <mergeCell ref="AH14:CY14"/>
    <mergeCell ref="D14:E16"/>
    <mergeCell ref="CE16:CK16"/>
    <mergeCell ref="CS16:CY16"/>
    <mergeCell ref="AH16:AN16"/>
    <mergeCell ref="AO16:AU16"/>
    <mergeCell ref="F16:L16"/>
    <mergeCell ref="M16:S16"/>
    <mergeCell ref="A5:AG5"/>
    <mergeCell ref="BJ15:BW15"/>
    <mergeCell ref="BY17:CD17"/>
    <mergeCell ref="D17:D18"/>
    <mergeCell ref="E17:E18"/>
    <mergeCell ref="U17:Z17"/>
    <mergeCell ref="AB17:AG17"/>
    <mergeCell ref="AI17:AN17"/>
    <mergeCell ref="AW17:BB17"/>
    <mergeCell ref="BD17:BI17"/>
    <mergeCell ref="CZ14:CZ18"/>
    <mergeCell ref="T16:Z16"/>
    <mergeCell ref="AA16:AG16"/>
    <mergeCell ref="T15:AG15"/>
    <mergeCell ref="A13:CX13"/>
    <mergeCell ref="A14:A18"/>
    <mergeCell ref="B14:B18"/>
    <mergeCell ref="C14:C18"/>
    <mergeCell ref="CL16:CR16"/>
    <mergeCell ref="CF17:CK17"/>
    <mergeCell ref="CM17:CR17"/>
    <mergeCell ref="CT17:CY17"/>
    <mergeCell ref="AP17:AU17"/>
    <mergeCell ref="G17:L17"/>
    <mergeCell ref="N17:S17"/>
    <mergeCell ref="F14:S15"/>
  </mergeCells>
  <pageMargins left="0.70866141732283472" right="0.70866141732283472" top="0.74803149606299213" bottom="0.74803149606299213" header="0.31496062992125984" footer="0.31496062992125984"/>
  <pageSetup paperSize="8" scale="64" fitToWidth="6" fitToHeight="3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3" t="s">
        <v>119</v>
      </c>
    </row>
    <row r="2" spans="1:40" ht="18.75">
      <c r="Q2" s="2"/>
      <c r="R2" s="2"/>
      <c r="S2" s="2"/>
      <c r="T2" s="2"/>
      <c r="U2" s="2"/>
      <c r="V2" s="2"/>
      <c r="W2" s="2"/>
      <c r="X2" s="2"/>
      <c r="AC2" s="10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10" t="s">
        <v>86</v>
      </c>
    </row>
    <row r="4" spans="1:40">
      <c r="A4" s="252" t="s">
        <v>153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</row>
    <row r="6" spans="1:40">
      <c r="A6" s="250" t="s">
        <v>62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</row>
    <row r="7" spans="1:40">
      <c r="A7" s="251" t="s">
        <v>108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</row>
    <row r="8" spans="1:40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40" ht="18.75" customHeight="1">
      <c r="A9" s="242" t="s">
        <v>23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</row>
    <row r="10" spans="1:40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253" t="s">
        <v>63</v>
      </c>
      <c r="B11" s="253" t="s">
        <v>9</v>
      </c>
      <c r="C11" s="253" t="s">
        <v>3</v>
      </c>
      <c r="D11" s="253" t="s">
        <v>209</v>
      </c>
      <c r="E11" s="244" t="s">
        <v>202</v>
      </c>
      <c r="F11" s="245"/>
      <c r="G11" s="245"/>
      <c r="H11" s="245"/>
      <c r="I11" s="246"/>
      <c r="J11" s="256" t="s">
        <v>24</v>
      </c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</row>
    <row r="12" spans="1:40" ht="65.25" customHeight="1">
      <c r="A12" s="253"/>
      <c r="B12" s="253"/>
      <c r="C12" s="253"/>
      <c r="D12" s="253"/>
      <c r="E12" s="247"/>
      <c r="F12" s="248"/>
      <c r="G12" s="248"/>
      <c r="H12" s="248"/>
      <c r="I12" s="249"/>
      <c r="J12" s="254" t="s">
        <v>13</v>
      </c>
      <c r="K12" s="254"/>
      <c r="L12" s="254"/>
      <c r="M12" s="254"/>
      <c r="N12" s="254"/>
      <c r="O12" s="254" t="s">
        <v>14</v>
      </c>
      <c r="P12" s="254"/>
      <c r="Q12" s="254"/>
      <c r="R12" s="254"/>
      <c r="S12" s="254"/>
      <c r="T12" s="254" t="s">
        <v>27</v>
      </c>
      <c r="U12" s="254"/>
      <c r="V12" s="254"/>
      <c r="W12" s="254"/>
      <c r="X12" s="254"/>
      <c r="Y12" s="253" t="s">
        <v>2</v>
      </c>
      <c r="Z12" s="253"/>
      <c r="AA12" s="253"/>
      <c r="AB12" s="253"/>
      <c r="AC12" s="253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253"/>
      <c r="B13" s="253"/>
      <c r="C13" s="253"/>
      <c r="D13" s="253"/>
      <c r="E13" s="254" t="s">
        <v>201</v>
      </c>
      <c r="F13" s="254"/>
      <c r="G13" s="254"/>
      <c r="H13" s="254"/>
      <c r="I13" s="254"/>
      <c r="J13" s="254" t="s">
        <v>201</v>
      </c>
      <c r="K13" s="254"/>
      <c r="L13" s="254"/>
      <c r="M13" s="254"/>
      <c r="N13" s="254"/>
      <c r="O13" s="254" t="s">
        <v>201</v>
      </c>
      <c r="P13" s="254"/>
      <c r="Q13" s="254"/>
      <c r="R13" s="254"/>
      <c r="S13" s="254"/>
      <c r="T13" s="254" t="s">
        <v>201</v>
      </c>
      <c r="U13" s="254"/>
      <c r="V13" s="254"/>
      <c r="W13" s="254"/>
      <c r="X13" s="254"/>
      <c r="Y13" s="254" t="s">
        <v>6</v>
      </c>
      <c r="Z13" s="254"/>
      <c r="AA13" s="254"/>
      <c r="AB13" s="254"/>
      <c r="AC13" s="254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253"/>
      <c r="B14" s="253"/>
      <c r="C14" s="253"/>
      <c r="D14" s="253"/>
      <c r="E14" s="31" t="s">
        <v>4</v>
      </c>
      <c r="F14" s="31" t="s">
        <v>5</v>
      </c>
      <c r="G14" s="31" t="s">
        <v>87</v>
      </c>
      <c r="H14" s="31" t="s">
        <v>1</v>
      </c>
      <c r="I14" s="31" t="s">
        <v>58</v>
      </c>
      <c r="J14" s="31" t="s">
        <v>4</v>
      </c>
      <c r="K14" s="31" t="s">
        <v>5</v>
      </c>
      <c r="L14" s="31" t="s">
        <v>87</v>
      </c>
      <c r="M14" s="31" t="s">
        <v>1</v>
      </c>
      <c r="N14" s="31" t="s">
        <v>58</v>
      </c>
      <c r="O14" s="31" t="s">
        <v>4</v>
      </c>
      <c r="P14" s="31" t="s">
        <v>5</v>
      </c>
      <c r="Q14" s="31" t="s">
        <v>87</v>
      </c>
      <c r="R14" s="31" t="s">
        <v>1</v>
      </c>
      <c r="S14" s="31" t="s">
        <v>58</v>
      </c>
      <c r="T14" s="31" t="s">
        <v>4</v>
      </c>
      <c r="U14" s="31" t="s">
        <v>5</v>
      </c>
      <c r="V14" s="31" t="s">
        <v>87</v>
      </c>
      <c r="W14" s="31" t="s">
        <v>1</v>
      </c>
      <c r="X14" s="31" t="s">
        <v>58</v>
      </c>
      <c r="Y14" s="31" t="s">
        <v>4</v>
      </c>
      <c r="Z14" s="31" t="s">
        <v>5</v>
      </c>
      <c r="AA14" s="31" t="s">
        <v>87</v>
      </c>
      <c r="AB14" s="31" t="s">
        <v>1</v>
      </c>
      <c r="AC14" s="31" t="s">
        <v>58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2">
        <v>1</v>
      </c>
      <c r="B15" s="42">
        <v>2</v>
      </c>
      <c r="C15" s="42">
        <v>3</v>
      </c>
      <c r="D15" s="42">
        <v>4</v>
      </c>
      <c r="E15" s="50" t="s">
        <v>67</v>
      </c>
      <c r="F15" s="50" t="s">
        <v>68</v>
      </c>
      <c r="G15" s="50" t="s">
        <v>69</v>
      </c>
      <c r="H15" s="50" t="s">
        <v>70</v>
      </c>
      <c r="I15" s="50" t="s">
        <v>71</v>
      </c>
      <c r="J15" s="50" t="s">
        <v>72</v>
      </c>
      <c r="K15" s="50" t="s">
        <v>73</v>
      </c>
      <c r="L15" s="50" t="s">
        <v>74</v>
      </c>
      <c r="M15" s="50" t="s">
        <v>75</v>
      </c>
      <c r="N15" s="50" t="s">
        <v>76</v>
      </c>
      <c r="O15" s="50" t="s">
        <v>79</v>
      </c>
      <c r="P15" s="50" t="s">
        <v>80</v>
      </c>
      <c r="Q15" s="50" t="s">
        <v>81</v>
      </c>
      <c r="R15" s="50" t="s">
        <v>82</v>
      </c>
      <c r="S15" s="50" t="s">
        <v>83</v>
      </c>
      <c r="T15" s="50" t="s">
        <v>88</v>
      </c>
      <c r="U15" s="50" t="s">
        <v>89</v>
      </c>
      <c r="V15" s="50" t="s">
        <v>90</v>
      </c>
      <c r="W15" s="50" t="s">
        <v>91</v>
      </c>
      <c r="X15" s="50" t="s">
        <v>92</v>
      </c>
      <c r="Y15" s="50" t="s">
        <v>93</v>
      </c>
      <c r="Z15" s="50" t="s">
        <v>94</v>
      </c>
      <c r="AA15" s="50" t="s">
        <v>95</v>
      </c>
      <c r="AB15" s="50" t="s">
        <v>96</v>
      </c>
      <c r="AC15" s="50" t="s">
        <v>97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3"/>
      <c r="B16" s="3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</sheetData>
  <mergeCells count="20">
    <mergeCell ref="J12:N12"/>
    <mergeCell ref="O12:S12"/>
    <mergeCell ref="T12:X12"/>
    <mergeCell ref="E13:I13"/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3" t="s">
        <v>120</v>
      </c>
      <c r="AE1" s="13"/>
    </row>
    <row r="2" spans="1:35" ht="18.75">
      <c r="P2" s="10" t="s">
        <v>0</v>
      </c>
      <c r="AE2" s="10"/>
    </row>
    <row r="3" spans="1:35" ht="18.75">
      <c r="P3" s="10" t="s">
        <v>86</v>
      </c>
      <c r="AE3" s="10"/>
    </row>
    <row r="4" spans="1:35" s="39" customFormat="1" ht="18.75">
      <c r="A4" s="258" t="s">
        <v>343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4"/>
      <c r="R4" s="4"/>
      <c r="S4" s="4"/>
      <c r="T4" s="4"/>
      <c r="U4" s="4"/>
      <c r="V4" s="4"/>
      <c r="W4" s="4"/>
      <c r="X4" s="4"/>
      <c r="AE4" s="10"/>
    </row>
    <row r="5" spans="1:35" s="39" customFormat="1" ht="18.7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4"/>
      <c r="R5" s="4"/>
      <c r="S5" s="4"/>
      <c r="T5" s="4"/>
      <c r="U5" s="4"/>
      <c r="V5" s="4"/>
      <c r="W5" s="4"/>
      <c r="X5" s="4"/>
      <c r="AE5" s="10"/>
    </row>
    <row r="6" spans="1:35" ht="16.5">
      <c r="A6" s="258" t="s">
        <v>249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5" s="39" customFormat="1" ht="16.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</row>
    <row r="8" spans="1:35" ht="15.75">
      <c r="A8" s="250" t="s">
        <v>62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</row>
    <row r="9" spans="1:35" s="33" customFormat="1" ht="15.75">
      <c r="A9" s="251" t="s">
        <v>108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5" s="33" customFormat="1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</row>
    <row r="11" spans="1:35" ht="18" customHeight="1">
      <c r="A11" s="242" t="s">
        <v>23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74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</row>
    <row r="13" spans="1:35" s="5" customFormat="1" ht="75.75" customHeight="1">
      <c r="A13" s="278" t="s">
        <v>63</v>
      </c>
      <c r="B13" s="278" t="s">
        <v>9</v>
      </c>
      <c r="C13" s="278" t="s">
        <v>110</v>
      </c>
      <c r="D13" s="260" t="s">
        <v>35</v>
      </c>
      <c r="E13" s="260"/>
      <c r="F13" s="260"/>
      <c r="G13" s="278" t="s">
        <v>30</v>
      </c>
      <c r="H13" s="275" t="s">
        <v>18</v>
      </c>
      <c r="I13" s="276"/>
      <c r="J13" s="276"/>
      <c r="K13" s="276"/>
      <c r="L13" s="277"/>
      <c r="M13" s="265" t="s">
        <v>206</v>
      </c>
      <c r="N13" s="266"/>
      <c r="O13" s="266"/>
      <c r="P13" s="267"/>
      <c r="Q13" s="265" t="s">
        <v>207</v>
      </c>
      <c r="R13" s="266"/>
      <c r="S13" s="266"/>
      <c r="T13" s="267"/>
      <c r="U13" s="262" t="s">
        <v>335</v>
      </c>
      <c r="V13" s="270" t="s">
        <v>334</v>
      </c>
      <c r="W13" s="271"/>
      <c r="X13" s="268" t="s">
        <v>57</v>
      </c>
      <c r="Y13" s="261" t="s">
        <v>47</v>
      </c>
      <c r="Z13" s="261"/>
      <c r="AA13" s="282" t="s">
        <v>203</v>
      </c>
      <c r="AB13" s="282"/>
      <c r="AC13" s="282"/>
      <c r="AD13" s="282"/>
      <c r="AE13" s="262" t="s">
        <v>36</v>
      </c>
      <c r="AF13" s="282" t="s">
        <v>17</v>
      </c>
      <c r="AG13" s="282"/>
      <c r="AH13" s="259" t="s">
        <v>145</v>
      </c>
      <c r="AI13" s="3"/>
    </row>
    <row r="14" spans="1:35" s="5" customFormat="1" ht="213.75" customHeight="1">
      <c r="A14" s="279"/>
      <c r="B14" s="279"/>
      <c r="C14" s="279"/>
      <c r="D14" s="259" t="s">
        <v>45</v>
      </c>
      <c r="E14" s="259"/>
      <c r="F14" s="259" t="s">
        <v>126</v>
      </c>
      <c r="G14" s="279"/>
      <c r="H14" s="278" t="s">
        <v>29</v>
      </c>
      <c r="I14" s="259" t="s">
        <v>28</v>
      </c>
      <c r="J14" s="259"/>
      <c r="K14" s="278" t="s">
        <v>31</v>
      </c>
      <c r="L14" s="278" t="s">
        <v>204</v>
      </c>
      <c r="M14" s="268" t="s">
        <v>42</v>
      </c>
      <c r="N14" s="268" t="s">
        <v>40</v>
      </c>
      <c r="O14" s="261" t="s">
        <v>135</v>
      </c>
      <c r="P14" s="261"/>
      <c r="Q14" s="268" t="s">
        <v>41</v>
      </c>
      <c r="R14" s="268" t="s">
        <v>34</v>
      </c>
      <c r="S14" s="261" t="s">
        <v>111</v>
      </c>
      <c r="T14" s="261"/>
      <c r="U14" s="263"/>
      <c r="V14" s="272"/>
      <c r="W14" s="273"/>
      <c r="X14" s="283"/>
      <c r="Y14" s="261"/>
      <c r="Z14" s="261"/>
      <c r="AA14" s="281" t="s">
        <v>46</v>
      </c>
      <c r="AB14" s="281"/>
      <c r="AC14" s="260" t="s">
        <v>112</v>
      </c>
      <c r="AD14" s="260"/>
      <c r="AE14" s="263"/>
      <c r="AF14" s="282" t="s">
        <v>113</v>
      </c>
      <c r="AG14" s="282" t="s">
        <v>336</v>
      </c>
      <c r="AH14" s="259"/>
      <c r="AI14" s="3"/>
    </row>
    <row r="15" spans="1:35" s="5" customFormat="1" ht="43.5" customHeight="1">
      <c r="A15" s="280"/>
      <c r="B15" s="280"/>
      <c r="C15" s="280"/>
      <c r="D15" s="44" t="s">
        <v>43</v>
      </c>
      <c r="E15" s="44" t="s">
        <v>44</v>
      </c>
      <c r="F15" s="259"/>
      <c r="G15" s="280"/>
      <c r="H15" s="280"/>
      <c r="I15" s="45" t="s">
        <v>32</v>
      </c>
      <c r="J15" s="45" t="s">
        <v>33</v>
      </c>
      <c r="K15" s="280"/>
      <c r="L15" s="280"/>
      <c r="M15" s="269"/>
      <c r="N15" s="269"/>
      <c r="O15" s="21" t="s">
        <v>11</v>
      </c>
      <c r="P15" s="21" t="s">
        <v>12</v>
      </c>
      <c r="Q15" s="269"/>
      <c r="R15" s="269"/>
      <c r="S15" s="21" t="s">
        <v>11</v>
      </c>
      <c r="T15" s="21" t="s">
        <v>12</v>
      </c>
      <c r="U15" s="264"/>
      <c r="V15" s="74" t="s">
        <v>344</v>
      </c>
      <c r="W15" s="60" t="s">
        <v>115</v>
      </c>
      <c r="X15" s="269"/>
      <c r="Y15" s="21" t="s">
        <v>11</v>
      </c>
      <c r="Z15" s="21" t="s">
        <v>12</v>
      </c>
      <c r="AA15" s="29" t="s">
        <v>15</v>
      </c>
      <c r="AB15" s="29" t="s">
        <v>16</v>
      </c>
      <c r="AC15" s="29" t="s">
        <v>15</v>
      </c>
      <c r="AD15" s="29" t="s">
        <v>16</v>
      </c>
      <c r="AE15" s="264"/>
      <c r="AF15" s="282"/>
      <c r="AG15" s="282"/>
      <c r="AH15" s="259"/>
      <c r="AI15" s="3"/>
    </row>
    <row r="16" spans="1:35" s="5" customFormat="1" ht="15" customHeigh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19</v>
      </c>
      <c r="T16" s="22">
        <v>20</v>
      </c>
      <c r="U16" s="22">
        <v>21</v>
      </c>
      <c r="V16" s="22">
        <v>22</v>
      </c>
      <c r="W16" s="22">
        <v>23</v>
      </c>
      <c r="X16" s="22">
        <v>24</v>
      </c>
      <c r="Y16" s="22">
        <v>25</v>
      </c>
      <c r="Z16" s="22">
        <v>26</v>
      </c>
      <c r="AA16" s="22">
        <v>27</v>
      </c>
      <c r="AB16" s="22">
        <v>28</v>
      </c>
      <c r="AC16" s="22">
        <v>29</v>
      </c>
      <c r="AD16" s="22">
        <v>30</v>
      </c>
      <c r="AE16" s="22">
        <v>31</v>
      </c>
      <c r="AF16" s="22">
        <v>32</v>
      </c>
      <c r="AG16" s="22">
        <v>33</v>
      </c>
      <c r="AH16" s="22">
        <v>34</v>
      </c>
      <c r="AI16" s="3"/>
    </row>
    <row r="17" spans="1:34" ht="15.75">
      <c r="A17" s="23"/>
      <c r="B17" s="52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5"/>
      <c r="AG17" s="25"/>
      <c r="AH17" s="25"/>
    </row>
    <row r="18" spans="1:34" ht="15.75">
      <c r="A18" s="55"/>
      <c r="B18" s="53"/>
    </row>
    <row r="20" spans="1:34">
      <c r="R20" s="6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6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9" customWidth="1"/>
    <col min="25" max="25" width="9.25" style="39" customWidth="1"/>
    <col min="26" max="26" width="11.125" style="39" customWidth="1"/>
    <col min="27" max="27" width="11.875" style="39" customWidth="1"/>
    <col min="28" max="28" width="15.625" style="39" customWidth="1"/>
    <col min="29" max="30" width="15.875" style="39" customWidth="1"/>
    <col min="31" max="31" width="20.75" style="39" customWidth="1"/>
    <col min="32" max="32" width="18.375" style="39" customWidth="1"/>
    <col min="33" max="33" width="29" style="39" customWidth="1"/>
    <col min="34" max="253" width="9" style="39"/>
    <col min="254" max="254" width="3.875" style="39" bestFit="1" customWidth="1"/>
    <col min="255" max="255" width="16" style="39" bestFit="1" customWidth="1"/>
    <col min="256" max="256" width="16.625" style="39" bestFit="1" customWidth="1"/>
    <col min="257" max="257" width="13.5" style="39" bestFit="1" customWidth="1"/>
    <col min="258" max="259" width="10.875" style="39" bestFit="1" customWidth="1"/>
    <col min="260" max="260" width="6.25" style="39" bestFit="1" customWidth="1"/>
    <col min="261" max="261" width="8.875" style="39" bestFit="1" customWidth="1"/>
    <col min="262" max="262" width="13.875" style="39" bestFit="1" customWidth="1"/>
    <col min="263" max="263" width="13.25" style="39" bestFit="1" customWidth="1"/>
    <col min="264" max="264" width="16" style="39" bestFit="1" customWidth="1"/>
    <col min="265" max="265" width="11.625" style="39" bestFit="1" customWidth="1"/>
    <col min="266" max="266" width="16.875" style="39" customWidth="1"/>
    <col min="267" max="267" width="13.25" style="39" customWidth="1"/>
    <col min="268" max="268" width="18.375" style="39" bestFit="1" customWidth="1"/>
    <col min="269" max="269" width="15" style="39" bestFit="1" customWidth="1"/>
    <col min="270" max="270" width="14.75" style="39" bestFit="1" customWidth="1"/>
    <col min="271" max="271" width="14.625" style="39" bestFit="1" customWidth="1"/>
    <col min="272" max="272" width="13.75" style="39" bestFit="1" customWidth="1"/>
    <col min="273" max="273" width="14.25" style="39" bestFit="1" customWidth="1"/>
    <col min="274" max="274" width="15.125" style="39" customWidth="1"/>
    <col min="275" max="275" width="20.5" style="39" bestFit="1" customWidth="1"/>
    <col min="276" max="276" width="27.875" style="39" bestFit="1" customWidth="1"/>
    <col min="277" max="277" width="6.875" style="39" bestFit="1" customWidth="1"/>
    <col min="278" max="278" width="5" style="39" bestFit="1" customWidth="1"/>
    <col min="279" max="279" width="8" style="39" bestFit="1" customWidth="1"/>
    <col min="280" max="280" width="11.875" style="39" bestFit="1" customWidth="1"/>
    <col min="281" max="509" width="9" style="39"/>
    <col min="510" max="510" width="3.875" style="39" bestFit="1" customWidth="1"/>
    <col min="511" max="511" width="16" style="39" bestFit="1" customWidth="1"/>
    <col min="512" max="512" width="16.625" style="39" bestFit="1" customWidth="1"/>
    <col min="513" max="513" width="13.5" style="39" bestFit="1" customWidth="1"/>
    <col min="514" max="515" width="10.875" style="39" bestFit="1" customWidth="1"/>
    <col min="516" max="516" width="6.25" style="39" bestFit="1" customWidth="1"/>
    <col min="517" max="517" width="8.875" style="39" bestFit="1" customWidth="1"/>
    <col min="518" max="518" width="13.875" style="39" bestFit="1" customWidth="1"/>
    <col min="519" max="519" width="13.25" style="39" bestFit="1" customWidth="1"/>
    <col min="520" max="520" width="16" style="39" bestFit="1" customWidth="1"/>
    <col min="521" max="521" width="11.625" style="39" bestFit="1" customWidth="1"/>
    <col min="522" max="522" width="16.875" style="39" customWidth="1"/>
    <col min="523" max="523" width="13.25" style="39" customWidth="1"/>
    <col min="524" max="524" width="18.375" style="39" bestFit="1" customWidth="1"/>
    <col min="525" max="525" width="15" style="39" bestFit="1" customWidth="1"/>
    <col min="526" max="526" width="14.75" style="39" bestFit="1" customWidth="1"/>
    <col min="527" max="527" width="14.625" style="39" bestFit="1" customWidth="1"/>
    <col min="528" max="528" width="13.75" style="39" bestFit="1" customWidth="1"/>
    <col min="529" max="529" width="14.25" style="39" bestFit="1" customWidth="1"/>
    <col min="530" max="530" width="15.125" style="39" customWidth="1"/>
    <col min="531" max="531" width="20.5" style="39" bestFit="1" customWidth="1"/>
    <col min="532" max="532" width="27.875" style="39" bestFit="1" customWidth="1"/>
    <col min="533" max="533" width="6.875" style="39" bestFit="1" customWidth="1"/>
    <col min="534" max="534" width="5" style="39" bestFit="1" customWidth="1"/>
    <col min="535" max="535" width="8" style="39" bestFit="1" customWidth="1"/>
    <col min="536" max="536" width="11.875" style="39" bestFit="1" customWidth="1"/>
    <col min="537" max="765" width="9" style="39"/>
    <col min="766" max="766" width="3.875" style="39" bestFit="1" customWidth="1"/>
    <col min="767" max="767" width="16" style="39" bestFit="1" customWidth="1"/>
    <col min="768" max="768" width="16.625" style="39" bestFit="1" customWidth="1"/>
    <col min="769" max="769" width="13.5" style="39" bestFit="1" customWidth="1"/>
    <col min="770" max="771" width="10.875" style="39" bestFit="1" customWidth="1"/>
    <col min="772" max="772" width="6.25" style="39" bestFit="1" customWidth="1"/>
    <col min="773" max="773" width="8.875" style="39" bestFit="1" customWidth="1"/>
    <col min="774" max="774" width="13.875" style="39" bestFit="1" customWidth="1"/>
    <col min="775" max="775" width="13.25" style="39" bestFit="1" customWidth="1"/>
    <col min="776" max="776" width="16" style="39" bestFit="1" customWidth="1"/>
    <col min="777" max="777" width="11.625" style="39" bestFit="1" customWidth="1"/>
    <col min="778" max="778" width="16.875" style="39" customWidth="1"/>
    <col min="779" max="779" width="13.25" style="39" customWidth="1"/>
    <col min="780" max="780" width="18.375" style="39" bestFit="1" customWidth="1"/>
    <col min="781" max="781" width="15" style="39" bestFit="1" customWidth="1"/>
    <col min="782" max="782" width="14.75" style="39" bestFit="1" customWidth="1"/>
    <col min="783" max="783" width="14.625" style="39" bestFit="1" customWidth="1"/>
    <col min="784" max="784" width="13.75" style="39" bestFit="1" customWidth="1"/>
    <col min="785" max="785" width="14.25" style="39" bestFit="1" customWidth="1"/>
    <col min="786" max="786" width="15.125" style="39" customWidth="1"/>
    <col min="787" max="787" width="20.5" style="39" bestFit="1" customWidth="1"/>
    <col min="788" max="788" width="27.875" style="39" bestFit="1" customWidth="1"/>
    <col min="789" max="789" width="6.875" style="39" bestFit="1" customWidth="1"/>
    <col min="790" max="790" width="5" style="39" bestFit="1" customWidth="1"/>
    <col min="791" max="791" width="8" style="39" bestFit="1" customWidth="1"/>
    <col min="792" max="792" width="11.875" style="39" bestFit="1" customWidth="1"/>
    <col min="793" max="1021" width="9" style="39"/>
    <col min="1022" max="1022" width="3.875" style="39" bestFit="1" customWidth="1"/>
    <col min="1023" max="1023" width="16" style="39" bestFit="1" customWidth="1"/>
    <col min="1024" max="1024" width="16.625" style="39" bestFit="1" customWidth="1"/>
    <col min="1025" max="1025" width="13.5" style="39" bestFit="1" customWidth="1"/>
    <col min="1026" max="1027" width="10.875" style="39" bestFit="1" customWidth="1"/>
    <col min="1028" max="1028" width="6.25" style="39" bestFit="1" customWidth="1"/>
    <col min="1029" max="1029" width="8.875" style="39" bestFit="1" customWidth="1"/>
    <col min="1030" max="1030" width="13.875" style="39" bestFit="1" customWidth="1"/>
    <col min="1031" max="1031" width="13.25" style="39" bestFit="1" customWidth="1"/>
    <col min="1032" max="1032" width="16" style="39" bestFit="1" customWidth="1"/>
    <col min="1033" max="1033" width="11.625" style="39" bestFit="1" customWidth="1"/>
    <col min="1034" max="1034" width="16.875" style="39" customWidth="1"/>
    <col min="1035" max="1035" width="13.25" style="39" customWidth="1"/>
    <col min="1036" max="1036" width="18.375" style="39" bestFit="1" customWidth="1"/>
    <col min="1037" max="1037" width="15" style="39" bestFit="1" customWidth="1"/>
    <col min="1038" max="1038" width="14.75" style="39" bestFit="1" customWidth="1"/>
    <col min="1039" max="1039" width="14.625" style="39" bestFit="1" customWidth="1"/>
    <col min="1040" max="1040" width="13.75" style="39" bestFit="1" customWidth="1"/>
    <col min="1041" max="1041" width="14.25" style="39" bestFit="1" customWidth="1"/>
    <col min="1042" max="1042" width="15.125" style="39" customWidth="1"/>
    <col min="1043" max="1043" width="20.5" style="39" bestFit="1" customWidth="1"/>
    <col min="1044" max="1044" width="27.875" style="39" bestFit="1" customWidth="1"/>
    <col min="1045" max="1045" width="6.875" style="39" bestFit="1" customWidth="1"/>
    <col min="1046" max="1046" width="5" style="39" bestFit="1" customWidth="1"/>
    <col min="1047" max="1047" width="8" style="39" bestFit="1" customWidth="1"/>
    <col min="1048" max="1048" width="11.875" style="39" bestFit="1" customWidth="1"/>
    <col min="1049" max="1277" width="9" style="39"/>
    <col min="1278" max="1278" width="3.875" style="39" bestFit="1" customWidth="1"/>
    <col min="1279" max="1279" width="16" style="39" bestFit="1" customWidth="1"/>
    <col min="1280" max="1280" width="16.625" style="39" bestFit="1" customWidth="1"/>
    <col min="1281" max="1281" width="13.5" style="39" bestFit="1" customWidth="1"/>
    <col min="1282" max="1283" width="10.875" style="39" bestFit="1" customWidth="1"/>
    <col min="1284" max="1284" width="6.25" style="39" bestFit="1" customWidth="1"/>
    <col min="1285" max="1285" width="8.875" style="39" bestFit="1" customWidth="1"/>
    <col min="1286" max="1286" width="13.875" style="39" bestFit="1" customWidth="1"/>
    <col min="1287" max="1287" width="13.25" style="39" bestFit="1" customWidth="1"/>
    <col min="1288" max="1288" width="16" style="39" bestFit="1" customWidth="1"/>
    <col min="1289" max="1289" width="11.625" style="39" bestFit="1" customWidth="1"/>
    <col min="1290" max="1290" width="16.875" style="39" customWidth="1"/>
    <col min="1291" max="1291" width="13.25" style="39" customWidth="1"/>
    <col min="1292" max="1292" width="18.375" style="39" bestFit="1" customWidth="1"/>
    <col min="1293" max="1293" width="15" style="39" bestFit="1" customWidth="1"/>
    <col min="1294" max="1294" width="14.75" style="39" bestFit="1" customWidth="1"/>
    <col min="1295" max="1295" width="14.625" style="39" bestFit="1" customWidth="1"/>
    <col min="1296" max="1296" width="13.75" style="39" bestFit="1" customWidth="1"/>
    <col min="1297" max="1297" width="14.25" style="39" bestFit="1" customWidth="1"/>
    <col min="1298" max="1298" width="15.125" style="39" customWidth="1"/>
    <col min="1299" max="1299" width="20.5" style="39" bestFit="1" customWidth="1"/>
    <col min="1300" max="1300" width="27.875" style="39" bestFit="1" customWidth="1"/>
    <col min="1301" max="1301" width="6.875" style="39" bestFit="1" customWidth="1"/>
    <col min="1302" max="1302" width="5" style="39" bestFit="1" customWidth="1"/>
    <col min="1303" max="1303" width="8" style="39" bestFit="1" customWidth="1"/>
    <col min="1304" max="1304" width="11.875" style="39" bestFit="1" customWidth="1"/>
    <col min="1305" max="1533" width="9" style="39"/>
    <col min="1534" max="1534" width="3.875" style="39" bestFit="1" customWidth="1"/>
    <col min="1535" max="1535" width="16" style="39" bestFit="1" customWidth="1"/>
    <col min="1536" max="1536" width="16.625" style="39" bestFit="1" customWidth="1"/>
    <col min="1537" max="1537" width="13.5" style="39" bestFit="1" customWidth="1"/>
    <col min="1538" max="1539" width="10.875" style="39" bestFit="1" customWidth="1"/>
    <col min="1540" max="1540" width="6.25" style="39" bestFit="1" customWidth="1"/>
    <col min="1541" max="1541" width="8.875" style="39" bestFit="1" customWidth="1"/>
    <col min="1542" max="1542" width="13.875" style="39" bestFit="1" customWidth="1"/>
    <col min="1543" max="1543" width="13.25" style="39" bestFit="1" customWidth="1"/>
    <col min="1544" max="1544" width="16" style="39" bestFit="1" customWidth="1"/>
    <col min="1545" max="1545" width="11.625" style="39" bestFit="1" customWidth="1"/>
    <col min="1546" max="1546" width="16.875" style="39" customWidth="1"/>
    <col min="1547" max="1547" width="13.25" style="39" customWidth="1"/>
    <col min="1548" max="1548" width="18.375" style="39" bestFit="1" customWidth="1"/>
    <col min="1549" max="1549" width="15" style="39" bestFit="1" customWidth="1"/>
    <col min="1550" max="1550" width="14.75" style="39" bestFit="1" customWidth="1"/>
    <col min="1551" max="1551" width="14.625" style="39" bestFit="1" customWidth="1"/>
    <col min="1552" max="1552" width="13.75" style="39" bestFit="1" customWidth="1"/>
    <col min="1553" max="1553" width="14.25" style="39" bestFit="1" customWidth="1"/>
    <col min="1554" max="1554" width="15.125" style="39" customWidth="1"/>
    <col min="1555" max="1555" width="20.5" style="39" bestFit="1" customWidth="1"/>
    <col min="1556" max="1556" width="27.875" style="39" bestFit="1" customWidth="1"/>
    <col min="1557" max="1557" width="6.875" style="39" bestFit="1" customWidth="1"/>
    <col min="1558" max="1558" width="5" style="39" bestFit="1" customWidth="1"/>
    <col min="1559" max="1559" width="8" style="39" bestFit="1" customWidth="1"/>
    <col min="1560" max="1560" width="11.875" style="39" bestFit="1" customWidth="1"/>
    <col min="1561" max="1789" width="9" style="39"/>
    <col min="1790" max="1790" width="3.875" style="39" bestFit="1" customWidth="1"/>
    <col min="1791" max="1791" width="16" style="39" bestFit="1" customWidth="1"/>
    <col min="1792" max="1792" width="16.625" style="39" bestFit="1" customWidth="1"/>
    <col min="1793" max="1793" width="13.5" style="39" bestFit="1" customWidth="1"/>
    <col min="1794" max="1795" width="10.875" style="39" bestFit="1" customWidth="1"/>
    <col min="1796" max="1796" width="6.25" style="39" bestFit="1" customWidth="1"/>
    <col min="1797" max="1797" width="8.875" style="39" bestFit="1" customWidth="1"/>
    <col min="1798" max="1798" width="13.875" style="39" bestFit="1" customWidth="1"/>
    <col min="1799" max="1799" width="13.25" style="39" bestFit="1" customWidth="1"/>
    <col min="1800" max="1800" width="16" style="39" bestFit="1" customWidth="1"/>
    <col min="1801" max="1801" width="11.625" style="39" bestFit="1" customWidth="1"/>
    <col min="1802" max="1802" width="16.875" style="39" customWidth="1"/>
    <col min="1803" max="1803" width="13.25" style="39" customWidth="1"/>
    <col min="1804" max="1804" width="18.375" style="39" bestFit="1" customWidth="1"/>
    <col min="1805" max="1805" width="15" style="39" bestFit="1" customWidth="1"/>
    <col min="1806" max="1806" width="14.75" style="39" bestFit="1" customWidth="1"/>
    <col min="1807" max="1807" width="14.625" style="39" bestFit="1" customWidth="1"/>
    <col min="1808" max="1808" width="13.75" style="39" bestFit="1" customWidth="1"/>
    <col min="1809" max="1809" width="14.25" style="39" bestFit="1" customWidth="1"/>
    <col min="1810" max="1810" width="15.125" style="39" customWidth="1"/>
    <col min="1811" max="1811" width="20.5" style="39" bestFit="1" customWidth="1"/>
    <col min="1812" max="1812" width="27.875" style="39" bestFit="1" customWidth="1"/>
    <col min="1813" max="1813" width="6.875" style="39" bestFit="1" customWidth="1"/>
    <col min="1814" max="1814" width="5" style="39" bestFit="1" customWidth="1"/>
    <col min="1815" max="1815" width="8" style="39" bestFit="1" customWidth="1"/>
    <col min="1816" max="1816" width="11.875" style="39" bestFit="1" customWidth="1"/>
    <col min="1817" max="2045" width="9" style="39"/>
    <col min="2046" max="2046" width="3.875" style="39" bestFit="1" customWidth="1"/>
    <col min="2047" max="2047" width="16" style="39" bestFit="1" customWidth="1"/>
    <col min="2048" max="2048" width="16.625" style="39" bestFit="1" customWidth="1"/>
    <col min="2049" max="2049" width="13.5" style="39" bestFit="1" customWidth="1"/>
    <col min="2050" max="2051" width="10.875" style="39" bestFit="1" customWidth="1"/>
    <col min="2052" max="2052" width="6.25" style="39" bestFit="1" customWidth="1"/>
    <col min="2053" max="2053" width="8.875" style="39" bestFit="1" customWidth="1"/>
    <col min="2054" max="2054" width="13.875" style="39" bestFit="1" customWidth="1"/>
    <col min="2055" max="2055" width="13.25" style="39" bestFit="1" customWidth="1"/>
    <col min="2056" max="2056" width="16" style="39" bestFit="1" customWidth="1"/>
    <col min="2057" max="2057" width="11.625" style="39" bestFit="1" customWidth="1"/>
    <col min="2058" max="2058" width="16.875" style="39" customWidth="1"/>
    <col min="2059" max="2059" width="13.25" style="39" customWidth="1"/>
    <col min="2060" max="2060" width="18.375" style="39" bestFit="1" customWidth="1"/>
    <col min="2061" max="2061" width="15" style="39" bestFit="1" customWidth="1"/>
    <col min="2062" max="2062" width="14.75" style="39" bestFit="1" customWidth="1"/>
    <col min="2063" max="2063" width="14.625" style="39" bestFit="1" customWidth="1"/>
    <col min="2064" max="2064" width="13.75" style="39" bestFit="1" customWidth="1"/>
    <col min="2065" max="2065" width="14.25" style="39" bestFit="1" customWidth="1"/>
    <col min="2066" max="2066" width="15.125" style="39" customWidth="1"/>
    <col min="2067" max="2067" width="20.5" style="39" bestFit="1" customWidth="1"/>
    <col min="2068" max="2068" width="27.875" style="39" bestFit="1" customWidth="1"/>
    <col min="2069" max="2069" width="6.875" style="39" bestFit="1" customWidth="1"/>
    <col min="2070" max="2070" width="5" style="39" bestFit="1" customWidth="1"/>
    <col min="2071" max="2071" width="8" style="39" bestFit="1" customWidth="1"/>
    <col min="2072" max="2072" width="11.875" style="39" bestFit="1" customWidth="1"/>
    <col min="2073" max="2301" width="9" style="39"/>
    <col min="2302" max="2302" width="3.875" style="39" bestFit="1" customWidth="1"/>
    <col min="2303" max="2303" width="16" style="39" bestFit="1" customWidth="1"/>
    <col min="2304" max="2304" width="16.625" style="39" bestFit="1" customWidth="1"/>
    <col min="2305" max="2305" width="13.5" style="39" bestFit="1" customWidth="1"/>
    <col min="2306" max="2307" width="10.875" style="39" bestFit="1" customWidth="1"/>
    <col min="2308" max="2308" width="6.25" style="39" bestFit="1" customWidth="1"/>
    <col min="2309" max="2309" width="8.875" style="39" bestFit="1" customWidth="1"/>
    <col min="2310" max="2310" width="13.875" style="39" bestFit="1" customWidth="1"/>
    <col min="2311" max="2311" width="13.25" style="39" bestFit="1" customWidth="1"/>
    <col min="2312" max="2312" width="16" style="39" bestFit="1" customWidth="1"/>
    <col min="2313" max="2313" width="11.625" style="39" bestFit="1" customWidth="1"/>
    <col min="2314" max="2314" width="16.875" style="39" customWidth="1"/>
    <col min="2315" max="2315" width="13.25" style="39" customWidth="1"/>
    <col min="2316" max="2316" width="18.375" style="39" bestFit="1" customWidth="1"/>
    <col min="2317" max="2317" width="15" style="39" bestFit="1" customWidth="1"/>
    <col min="2318" max="2318" width="14.75" style="39" bestFit="1" customWidth="1"/>
    <col min="2319" max="2319" width="14.625" style="39" bestFit="1" customWidth="1"/>
    <col min="2320" max="2320" width="13.75" style="39" bestFit="1" customWidth="1"/>
    <col min="2321" max="2321" width="14.25" style="39" bestFit="1" customWidth="1"/>
    <col min="2322" max="2322" width="15.125" style="39" customWidth="1"/>
    <col min="2323" max="2323" width="20.5" style="39" bestFit="1" customWidth="1"/>
    <col min="2324" max="2324" width="27.875" style="39" bestFit="1" customWidth="1"/>
    <col min="2325" max="2325" width="6.875" style="39" bestFit="1" customWidth="1"/>
    <col min="2326" max="2326" width="5" style="39" bestFit="1" customWidth="1"/>
    <col min="2327" max="2327" width="8" style="39" bestFit="1" customWidth="1"/>
    <col min="2328" max="2328" width="11.875" style="39" bestFit="1" customWidth="1"/>
    <col min="2329" max="2557" width="9" style="39"/>
    <col min="2558" max="2558" width="3.875" style="39" bestFit="1" customWidth="1"/>
    <col min="2559" max="2559" width="16" style="39" bestFit="1" customWidth="1"/>
    <col min="2560" max="2560" width="16.625" style="39" bestFit="1" customWidth="1"/>
    <col min="2561" max="2561" width="13.5" style="39" bestFit="1" customWidth="1"/>
    <col min="2562" max="2563" width="10.875" style="39" bestFit="1" customWidth="1"/>
    <col min="2564" max="2564" width="6.25" style="39" bestFit="1" customWidth="1"/>
    <col min="2565" max="2565" width="8.875" style="39" bestFit="1" customWidth="1"/>
    <col min="2566" max="2566" width="13.875" style="39" bestFit="1" customWidth="1"/>
    <col min="2567" max="2567" width="13.25" style="39" bestFit="1" customWidth="1"/>
    <col min="2568" max="2568" width="16" style="39" bestFit="1" customWidth="1"/>
    <col min="2569" max="2569" width="11.625" style="39" bestFit="1" customWidth="1"/>
    <col min="2570" max="2570" width="16.875" style="39" customWidth="1"/>
    <col min="2571" max="2571" width="13.25" style="39" customWidth="1"/>
    <col min="2572" max="2572" width="18.375" style="39" bestFit="1" customWidth="1"/>
    <col min="2573" max="2573" width="15" style="39" bestFit="1" customWidth="1"/>
    <col min="2574" max="2574" width="14.75" style="39" bestFit="1" customWidth="1"/>
    <col min="2575" max="2575" width="14.625" style="39" bestFit="1" customWidth="1"/>
    <col min="2576" max="2576" width="13.75" style="39" bestFit="1" customWidth="1"/>
    <col min="2577" max="2577" width="14.25" style="39" bestFit="1" customWidth="1"/>
    <col min="2578" max="2578" width="15.125" style="39" customWidth="1"/>
    <col min="2579" max="2579" width="20.5" style="39" bestFit="1" customWidth="1"/>
    <col min="2580" max="2580" width="27.875" style="39" bestFit="1" customWidth="1"/>
    <col min="2581" max="2581" width="6.875" style="39" bestFit="1" customWidth="1"/>
    <col min="2582" max="2582" width="5" style="39" bestFit="1" customWidth="1"/>
    <col min="2583" max="2583" width="8" style="39" bestFit="1" customWidth="1"/>
    <col min="2584" max="2584" width="11.875" style="39" bestFit="1" customWidth="1"/>
    <col min="2585" max="2813" width="9" style="39"/>
    <col min="2814" max="2814" width="3.875" style="39" bestFit="1" customWidth="1"/>
    <col min="2815" max="2815" width="16" style="39" bestFit="1" customWidth="1"/>
    <col min="2816" max="2816" width="16.625" style="39" bestFit="1" customWidth="1"/>
    <col min="2817" max="2817" width="13.5" style="39" bestFit="1" customWidth="1"/>
    <col min="2818" max="2819" width="10.875" style="39" bestFit="1" customWidth="1"/>
    <col min="2820" max="2820" width="6.25" style="39" bestFit="1" customWidth="1"/>
    <col min="2821" max="2821" width="8.875" style="39" bestFit="1" customWidth="1"/>
    <col min="2822" max="2822" width="13.875" style="39" bestFit="1" customWidth="1"/>
    <col min="2823" max="2823" width="13.25" style="39" bestFit="1" customWidth="1"/>
    <col min="2824" max="2824" width="16" style="39" bestFit="1" customWidth="1"/>
    <col min="2825" max="2825" width="11.625" style="39" bestFit="1" customWidth="1"/>
    <col min="2826" max="2826" width="16.875" style="39" customWidth="1"/>
    <col min="2827" max="2827" width="13.25" style="39" customWidth="1"/>
    <col min="2828" max="2828" width="18.375" style="39" bestFit="1" customWidth="1"/>
    <col min="2829" max="2829" width="15" style="39" bestFit="1" customWidth="1"/>
    <col min="2830" max="2830" width="14.75" style="39" bestFit="1" customWidth="1"/>
    <col min="2831" max="2831" width="14.625" style="39" bestFit="1" customWidth="1"/>
    <col min="2832" max="2832" width="13.75" style="39" bestFit="1" customWidth="1"/>
    <col min="2833" max="2833" width="14.25" style="39" bestFit="1" customWidth="1"/>
    <col min="2834" max="2834" width="15.125" style="39" customWidth="1"/>
    <col min="2835" max="2835" width="20.5" style="39" bestFit="1" customWidth="1"/>
    <col min="2836" max="2836" width="27.875" style="39" bestFit="1" customWidth="1"/>
    <col min="2837" max="2837" width="6.875" style="39" bestFit="1" customWidth="1"/>
    <col min="2838" max="2838" width="5" style="39" bestFit="1" customWidth="1"/>
    <col min="2839" max="2839" width="8" style="39" bestFit="1" customWidth="1"/>
    <col min="2840" max="2840" width="11.875" style="39" bestFit="1" customWidth="1"/>
    <col min="2841" max="3069" width="9" style="39"/>
    <col min="3070" max="3070" width="3.875" style="39" bestFit="1" customWidth="1"/>
    <col min="3071" max="3071" width="16" style="39" bestFit="1" customWidth="1"/>
    <col min="3072" max="3072" width="16.625" style="39" bestFit="1" customWidth="1"/>
    <col min="3073" max="3073" width="13.5" style="39" bestFit="1" customWidth="1"/>
    <col min="3074" max="3075" width="10.875" style="39" bestFit="1" customWidth="1"/>
    <col min="3076" max="3076" width="6.25" style="39" bestFit="1" customWidth="1"/>
    <col min="3077" max="3077" width="8.875" style="39" bestFit="1" customWidth="1"/>
    <col min="3078" max="3078" width="13.875" style="39" bestFit="1" customWidth="1"/>
    <col min="3079" max="3079" width="13.25" style="39" bestFit="1" customWidth="1"/>
    <col min="3080" max="3080" width="16" style="39" bestFit="1" customWidth="1"/>
    <col min="3081" max="3081" width="11.625" style="39" bestFit="1" customWidth="1"/>
    <col min="3082" max="3082" width="16.875" style="39" customWidth="1"/>
    <col min="3083" max="3083" width="13.25" style="39" customWidth="1"/>
    <col min="3084" max="3084" width="18.375" style="39" bestFit="1" customWidth="1"/>
    <col min="3085" max="3085" width="15" style="39" bestFit="1" customWidth="1"/>
    <col min="3086" max="3086" width="14.75" style="39" bestFit="1" customWidth="1"/>
    <col min="3087" max="3087" width="14.625" style="39" bestFit="1" customWidth="1"/>
    <col min="3088" max="3088" width="13.75" style="39" bestFit="1" customWidth="1"/>
    <col min="3089" max="3089" width="14.25" style="39" bestFit="1" customWidth="1"/>
    <col min="3090" max="3090" width="15.125" style="39" customWidth="1"/>
    <col min="3091" max="3091" width="20.5" style="39" bestFit="1" customWidth="1"/>
    <col min="3092" max="3092" width="27.875" style="39" bestFit="1" customWidth="1"/>
    <col min="3093" max="3093" width="6.875" style="39" bestFit="1" customWidth="1"/>
    <col min="3094" max="3094" width="5" style="39" bestFit="1" customWidth="1"/>
    <col min="3095" max="3095" width="8" style="39" bestFit="1" customWidth="1"/>
    <col min="3096" max="3096" width="11.875" style="39" bestFit="1" customWidth="1"/>
    <col min="3097" max="3325" width="9" style="39"/>
    <col min="3326" max="3326" width="3.875" style="39" bestFit="1" customWidth="1"/>
    <col min="3327" max="3327" width="16" style="39" bestFit="1" customWidth="1"/>
    <col min="3328" max="3328" width="16.625" style="39" bestFit="1" customWidth="1"/>
    <col min="3329" max="3329" width="13.5" style="39" bestFit="1" customWidth="1"/>
    <col min="3330" max="3331" width="10.875" style="39" bestFit="1" customWidth="1"/>
    <col min="3332" max="3332" width="6.25" style="39" bestFit="1" customWidth="1"/>
    <col min="3333" max="3333" width="8.875" style="39" bestFit="1" customWidth="1"/>
    <col min="3334" max="3334" width="13.875" style="39" bestFit="1" customWidth="1"/>
    <col min="3335" max="3335" width="13.25" style="39" bestFit="1" customWidth="1"/>
    <col min="3336" max="3336" width="16" style="39" bestFit="1" customWidth="1"/>
    <col min="3337" max="3337" width="11.625" style="39" bestFit="1" customWidth="1"/>
    <col min="3338" max="3338" width="16.875" style="39" customWidth="1"/>
    <col min="3339" max="3339" width="13.25" style="39" customWidth="1"/>
    <col min="3340" max="3340" width="18.375" style="39" bestFit="1" customWidth="1"/>
    <col min="3341" max="3341" width="15" style="39" bestFit="1" customWidth="1"/>
    <col min="3342" max="3342" width="14.75" style="39" bestFit="1" customWidth="1"/>
    <col min="3343" max="3343" width="14.625" style="39" bestFit="1" customWidth="1"/>
    <col min="3344" max="3344" width="13.75" style="39" bestFit="1" customWidth="1"/>
    <col min="3345" max="3345" width="14.25" style="39" bestFit="1" customWidth="1"/>
    <col min="3346" max="3346" width="15.125" style="39" customWidth="1"/>
    <col min="3347" max="3347" width="20.5" style="39" bestFit="1" customWidth="1"/>
    <col min="3348" max="3348" width="27.875" style="39" bestFit="1" customWidth="1"/>
    <col min="3349" max="3349" width="6.875" style="39" bestFit="1" customWidth="1"/>
    <col min="3350" max="3350" width="5" style="39" bestFit="1" customWidth="1"/>
    <col min="3351" max="3351" width="8" style="39" bestFit="1" customWidth="1"/>
    <col min="3352" max="3352" width="11.875" style="39" bestFit="1" customWidth="1"/>
    <col min="3353" max="3581" width="9" style="39"/>
    <col min="3582" max="3582" width="3.875" style="39" bestFit="1" customWidth="1"/>
    <col min="3583" max="3583" width="16" style="39" bestFit="1" customWidth="1"/>
    <col min="3584" max="3584" width="16.625" style="39" bestFit="1" customWidth="1"/>
    <col min="3585" max="3585" width="13.5" style="39" bestFit="1" customWidth="1"/>
    <col min="3586" max="3587" width="10.875" style="39" bestFit="1" customWidth="1"/>
    <col min="3588" max="3588" width="6.25" style="39" bestFit="1" customWidth="1"/>
    <col min="3589" max="3589" width="8.875" style="39" bestFit="1" customWidth="1"/>
    <col min="3590" max="3590" width="13.875" style="39" bestFit="1" customWidth="1"/>
    <col min="3591" max="3591" width="13.25" style="39" bestFit="1" customWidth="1"/>
    <col min="3592" max="3592" width="16" style="39" bestFit="1" customWidth="1"/>
    <col min="3593" max="3593" width="11.625" style="39" bestFit="1" customWidth="1"/>
    <col min="3594" max="3594" width="16.875" style="39" customWidth="1"/>
    <col min="3595" max="3595" width="13.25" style="39" customWidth="1"/>
    <col min="3596" max="3596" width="18.375" style="39" bestFit="1" customWidth="1"/>
    <col min="3597" max="3597" width="15" style="39" bestFit="1" customWidth="1"/>
    <col min="3598" max="3598" width="14.75" style="39" bestFit="1" customWidth="1"/>
    <col min="3599" max="3599" width="14.625" style="39" bestFit="1" customWidth="1"/>
    <col min="3600" max="3600" width="13.75" style="39" bestFit="1" customWidth="1"/>
    <col min="3601" max="3601" width="14.25" style="39" bestFit="1" customWidth="1"/>
    <col min="3602" max="3602" width="15.125" style="39" customWidth="1"/>
    <col min="3603" max="3603" width="20.5" style="39" bestFit="1" customWidth="1"/>
    <col min="3604" max="3604" width="27.875" style="39" bestFit="1" customWidth="1"/>
    <col min="3605" max="3605" width="6.875" style="39" bestFit="1" customWidth="1"/>
    <col min="3606" max="3606" width="5" style="39" bestFit="1" customWidth="1"/>
    <col min="3607" max="3607" width="8" style="39" bestFit="1" customWidth="1"/>
    <col min="3608" max="3608" width="11.875" style="39" bestFit="1" customWidth="1"/>
    <col min="3609" max="3837" width="9" style="39"/>
    <col min="3838" max="3838" width="3.875" style="39" bestFit="1" customWidth="1"/>
    <col min="3839" max="3839" width="16" style="39" bestFit="1" customWidth="1"/>
    <col min="3840" max="3840" width="16.625" style="39" bestFit="1" customWidth="1"/>
    <col min="3841" max="3841" width="13.5" style="39" bestFit="1" customWidth="1"/>
    <col min="3842" max="3843" width="10.875" style="39" bestFit="1" customWidth="1"/>
    <col min="3844" max="3844" width="6.25" style="39" bestFit="1" customWidth="1"/>
    <col min="3845" max="3845" width="8.875" style="39" bestFit="1" customWidth="1"/>
    <col min="3846" max="3846" width="13.875" style="39" bestFit="1" customWidth="1"/>
    <col min="3847" max="3847" width="13.25" style="39" bestFit="1" customWidth="1"/>
    <col min="3848" max="3848" width="16" style="39" bestFit="1" customWidth="1"/>
    <col min="3849" max="3849" width="11.625" style="39" bestFit="1" customWidth="1"/>
    <col min="3850" max="3850" width="16.875" style="39" customWidth="1"/>
    <col min="3851" max="3851" width="13.25" style="39" customWidth="1"/>
    <col min="3852" max="3852" width="18.375" style="39" bestFit="1" customWidth="1"/>
    <col min="3853" max="3853" width="15" style="39" bestFit="1" customWidth="1"/>
    <col min="3854" max="3854" width="14.75" style="39" bestFit="1" customWidth="1"/>
    <col min="3855" max="3855" width="14.625" style="39" bestFit="1" customWidth="1"/>
    <col min="3856" max="3856" width="13.75" style="39" bestFit="1" customWidth="1"/>
    <col min="3857" max="3857" width="14.25" style="39" bestFit="1" customWidth="1"/>
    <col min="3858" max="3858" width="15.125" style="39" customWidth="1"/>
    <col min="3859" max="3859" width="20.5" style="39" bestFit="1" customWidth="1"/>
    <col min="3860" max="3860" width="27.875" style="39" bestFit="1" customWidth="1"/>
    <col min="3861" max="3861" width="6.875" style="39" bestFit="1" customWidth="1"/>
    <col min="3862" max="3862" width="5" style="39" bestFit="1" customWidth="1"/>
    <col min="3863" max="3863" width="8" style="39" bestFit="1" customWidth="1"/>
    <col min="3864" max="3864" width="11.875" style="39" bestFit="1" customWidth="1"/>
    <col min="3865" max="4093" width="9" style="39"/>
    <col min="4094" max="4094" width="3.875" style="39" bestFit="1" customWidth="1"/>
    <col min="4095" max="4095" width="16" style="39" bestFit="1" customWidth="1"/>
    <col min="4096" max="4096" width="16.625" style="39" bestFit="1" customWidth="1"/>
    <col min="4097" max="4097" width="13.5" style="39" bestFit="1" customWidth="1"/>
    <col min="4098" max="4099" width="10.875" style="39" bestFit="1" customWidth="1"/>
    <col min="4100" max="4100" width="6.25" style="39" bestFit="1" customWidth="1"/>
    <col min="4101" max="4101" width="8.875" style="39" bestFit="1" customWidth="1"/>
    <col min="4102" max="4102" width="13.875" style="39" bestFit="1" customWidth="1"/>
    <col min="4103" max="4103" width="13.25" style="39" bestFit="1" customWidth="1"/>
    <col min="4104" max="4104" width="16" style="39" bestFit="1" customWidth="1"/>
    <col min="4105" max="4105" width="11.625" style="39" bestFit="1" customWidth="1"/>
    <col min="4106" max="4106" width="16.875" style="39" customWidth="1"/>
    <col min="4107" max="4107" width="13.25" style="39" customWidth="1"/>
    <col min="4108" max="4108" width="18.375" style="39" bestFit="1" customWidth="1"/>
    <col min="4109" max="4109" width="15" style="39" bestFit="1" customWidth="1"/>
    <col min="4110" max="4110" width="14.75" style="39" bestFit="1" customWidth="1"/>
    <col min="4111" max="4111" width="14.625" style="39" bestFit="1" customWidth="1"/>
    <col min="4112" max="4112" width="13.75" style="39" bestFit="1" customWidth="1"/>
    <col min="4113" max="4113" width="14.25" style="39" bestFit="1" customWidth="1"/>
    <col min="4114" max="4114" width="15.125" style="39" customWidth="1"/>
    <col min="4115" max="4115" width="20.5" style="39" bestFit="1" customWidth="1"/>
    <col min="4116" max="4116" width="27.875" style="39" bestFit="1" customWidth="1"/>
    <col min="4117" max="4117" width="6.875" style="39" bestFit="1" customWidth="1"/>
    <col min="4118" max="4118" width="5" style="39" bestFit="1" customWidth="1"/>
    <col min="4119" max="4119" width="8" style="39" bestFit="1" customWidth="1"/>
    <col min="4120" max="4120" width="11.875" style="39" bestFit="1" customWidth="1"/>
    <col min="4121" max="4349" width="9" style="39"/>
    <col min="4350" max="4350" width="3.875" style="39" bestFit="1" customWidth="1"/>
    <col min="4351" max="4351" width="16" style="39" bestFit="1" customWidth="1"/>
    <col min="4352" max="4352" width="16.625" style="39" bestFit="1" customWidth="1"/>
    <col min="4353" max="4353" width="13.5" style="39" bestFit="1" customWidth="1"/>
    <col min="4354" max="4355" width="10.875" style="39" bestFit="1" customWidth="1"/>
    <col min="4356" max="4356" width="6.25" style="39" bestFit="1" customWidth="1"/>
    <col min="4357" max="4357" width="8.875" style="39" bestFit="1" customWidth="1"/>
    <col min="4358" max="4358" width="13.875" style="39" bestFit="1" customWidth="1"/>
    <col min="4359" max="4359" width="13.25" style="39" bestFit="1" customWidth="1"/>
    <col min="4360" max="4360" width="16" style="39" bestFit="1" customWidth="1"/>
    <col min="4361" max="4361" width="11.625" style="39" bestFit="1" customWidth="1"/>
    <col min="4362" max="4362" width="16.875" style="39" customWidth="1"/>
    <col min="4363" max="4363" width="13.25" style="39" customWidth="1"/>
    <col min="4364" max="4364" width="18.375" style="39" bestFit="1" customWidth="1"/>
    <col min="4365" max="4365" width="15" style="39" bestFit="1" customWidth="1"/>
    <col min="4366" max="4366" width="14.75" style="39" bestFit="1" customWidth="1"/>
    <col min="4367" max="4367" width="14.625" style="39" bestFit="1" customWidth="1"/>
    <col min="4368" max="4368" width="13.75" style="39" bestFit="1" customWidth="1"/>
    <col min="4369" max="4369" width="14.25" style="39" bestFit="1" customWidth="1"/>
    <col min="4370" max="4370" width="15.125" style="39" customWidth="1"/>
    <col min="4371" max="4371" width="20.5" style="39" bestFit="1" customWidth="1"/>
    <col min="4372" max="4372" width="27.875" style="39" bestFit="1" customWidth="1"/>
    <col min="4373" max="4373" width="6.875" style="39" bestFit="1" customWidth="1"/>
    <col min="4374" max="4374" width="5" style="39" bestFit="1" customWidth="1"/>
    <col min="4375" max="4375" width="8" style="39" bestFit="1" customWidth="1"/>
    <col min="4376" max="4376" width="11.875" style="39" bestFit="1" customWidth="1"/>
    <col min="4377" max="4605" width="9" style="39"/>
    <col min="4606" max="4606" width="3.875" style="39" bestFit="1" customWidth="1"/>
    <col min="4607" max="4607" width="16" style="39" bestFit="1" customWidth="1"/>
    <col min="4608" max="4608" width="16.625" style="39" bestFit="1" customWidth="1"/>
    <col min="4609" max="4609" width="13.5" style="39" bestFit="1" customWidth="1"/>
    <col min="4610" max="4611" width="10.875" style="39" bestFit="1" customWidth="1"/>
    <col min="4612" max="4612" width="6.25" style="39" bestFit="1" customWidth="1"/>
    <col min="4613" max="4613" width="8.875" style="39" bestFit="1" customWidth="1"/>
    <col min="4614" max="4614" width="13.875" style="39" bestFit="1" customWidth="1"/>
    <col min="4615" max="4615" width="13.25" style="39" bestFit="1" customWidth="1"/>
    <col min="4616" max="4616" width="16" style="39" bestFit="1" customWidth="1"/>
    <col min="4617" max="4617" width="11.625" style="39" bestFit="1" customWidth="1"/>
    <col min="4618" max="4618" width="16.875" style="39" customWidth="1"/>
    <col min="4619" max="4619" width="13.25" style="39" customWidth="1"/>
    <col min="4620" max="4620" width="18.375" style="39" bestFit="1" customWidth="1"/>
    <col min="4621" max="4621" width="15" style="39" bestFit="1" customWidth="1"/>
    <col min="4622" max="4622" width="14.75" style="39" bestFit="1" customWidth="1"/>
    <col min="4623" max="4623" width="14.625" style="39" bestFit="1" customWidth="1"/>
    <col min="4624" max="4624" width="13.75" style="39" bestFit="1" customWidth="1"/>
    <col min="4625" max="4625" width="14.25" style="39" bestFit="1" customWidth="1"/>
    <col min="4626" max="4626" width="15.125" style="39" customWidth="1"/>
    <col min="4627" max="4627" width="20.5" style="39" bestFit="1" customWidth="1"/>
    <col min="4628" max="4628" width="27.875" style="39" bestFit="1" customWidth="1"/>
    <col min="4629" max="4629" width="6.875" style="39" bestFit="1" customWidth="1"/>
    <col min="4630" max="4630" width="5" style="39" bestFit="1" customWidth="1"/>
    <col min="4631" max="4631" width="8" style="39" bestFit="1" customWidth="1"/>
    <col min="4632" max="4632" width="11.875" style="39" bestFit="1" customWidth="1"/>
    <col min="4633" max="4861" width="9" style="39"/>
    <col min="4862" max="4862" width="3.875" style="39" bestFit="1" customWidth="1"/>
    <col min="4863" max="4863" width="16" style="39" bestFit="1" customWidth="1"/>
    <col min="4864" max="4864" width="16.625" style="39" bestFit="1" customWidth="1"/>
    <col min="4865" max="4865" width="13.5" style="39" bestFit="1" customWidth="1"/>
    <col min="4866" max="4867" width="10.875" style="39" bestFit="1" customWidth="1"/>
    <col min="4868" max="4868" width="6.25" style="39" bestFit="1" customWidth="1"/>
    <col min="4869" max="4869" width="8.875" style="39" bestFit="1" customWidth="1"/>
    <col min="4870" max="4870" width="13.875" style="39" bestFit="1" customWidth="1"/>
    <col min="4871" max="4871" width="13.25" style="39" bestFit="1" customWidth="1"/>
    <col min="4872" max="4872" width="16" style="39" bestFit="1" customWidth="1"/>
    <col min="4873" max="4873" width="11.625" style="39" bestFit="1" customWidth="1"/>
    <col min="4874" max="4874" width="16.875" style="39" customWidth="1"/>
    <col min="4875" max="4875" width="13.25" style="39" customWidth="1"/>
    <col min="4876" max="4876" width="18.375" style="39" bestFit="1" customWidth="1"/>
    <col min="4877" max="4877" width="15" style="39" bestFit="1" customWidth="1"/>
    <col min="4878" max="4878" width="14.75" style="39" bestFit="1" customWidth="1"/>
    <col min="4879" max="4879" width="14.625" style="39" bestFit="1" customWidth="1"/>
    <col min="4880" max="4880" width="13.75" style="39" bestFit="1" customWidth="1"/>
    <col min="4881" max="4881" width="14.25" style="39" bestFit="1" customWidth="1"/>
    <col min="4882" max="4882" width="15.125" style="39" customWidth="1"/>
    <col min="4883" max="4883" width="20.5" style="39" bestFit="1" customWidth="1"/>
    <col min="4884" max="4884" width="27.875" style="39" bestFit="1" customWidth="1"/>
    <col min="4885" max="4885" width="6.875" style="39" bestFit="1" customWidth="1"/>
    <col min="4886" max="4886" width="5" style="39" bestFit="1" customWidth="1"/>
    <col min="4887" max="4887" width="8" style="39" bestFit="1" customWidth="1"/>
    <col min="4888" max="4888" width="11.875" style="39" bestFit="1" customWidth="1"/>
    <col min="4889" max="5117" width="9" style="39"/>
    <col min="5118" max="5118" width="3.875" style="39" bestFit="1" customWidth="1"/>
    <col min="5119" max="5119" width="16" style="39" bestFit="1" customWidth="1"/>
    <col min="5120" max="5120" width="16.625" style="39" bestFit="1" customWidth="1"/>
    <col min="5121" max="5121" width="13.5" style="39" bestFit="1" customWidth="1"/>
    <col min="5122" max="5123" width="10.875" style="39" bestFit="1" customWidth="1"/>
    <col min="5124" max="5124" width="6.25" style="39" bestFit="1" customWidth="1"/>
    <col min="5125" max="5125" width="8.875" style="39" bestFit="1" customWidth="1"/>
    <col min="5126" max="5126" width="13.875" style="39" bestFit="1" customWidth="1"/>
    <col min="5127" max="5127" width="13.25" style="39" bestFit="1" customWidth="1"/>
    <col min="5128" max="5128" width="16" style="39" bestFit="1" customWidth="1"/>
    <col min="5129" max="5129" width="11.625" style="39" bestFit="1" customWidth="1"/>
    <col min="5130" max="5130" width="16.875" style="39" customWidth="1"/>
    <col min="5131" max="5131" width="13.25" style="39" customWidth="1"/>
    <col min="5132" max="5132" width="18.375" style="39" bestFit="1" customWidth="1"/>
    <col min="5133" max="5133" width="15" style="39" bestFit="1" customWidth="1"/>
    <col min="5134" max="5134" width="14.75" style="39" bestFit="1" customWidth="1"/>
    <col min="5135" max="5135" width="14.625" style="39" bestFit="1" customWidth="1"/>
    <col min="5136" max="5136" width="13.75" style="39" bestFit="1" customWidth="1"/>
    <col min="5137" max="5137" width="14.25" style="39" bestFit="1" customWidth="1"/>
    <col min="5138" max="5138" width="15.125" style="39" customWidth="1"/>
    <col min="5139" max="5139" width="20.5" style="39" bestFit="1" customWidth="1"/>
    <col min="5140" max="5140" width="27.875" style="39" bestFit="1" customWidth="1"/>
    <col min="5141" max="5141" width="6.875" style="39" bestFit="1" customWidth="1"/>
    <col min="5142" max="5142" width="5" style="39" bestFit="1" customWidth="1"/>
    <col min="5143" max="5143" width="8" style="39" bestFit="1" customWidth="1"/>
    <col min="5144" max="5144" width="11.875" style="39" bestFit="1" customWidth="1"/>
    <col min="5145" max="5373" width="9" style="39"/>
    <col min="5374" max="5374" width="3.875" style="39" bestFit="1" customWidth="1"/>
    <col min="5375" max="5375" width="16" style="39" bestFit="1" customWidth="1"/>
    <col min="5376" max="5376" width="16.625" style="39" bestFit="1" customWidth="1"/>
    <col min="5377" max="5377" width="13.5" style="39" bestFit="1" customWidth="1"/>
    <col min="5378" max="5379" width="10.875" style="39" bestFit="1" customWidth="1"/>
    <col min="5380" max="5380" width="6.25" style="39" bestFit="1" customWidth="1"/>
    <col min="5381" max="5381" width="8.875" style="39" bestFit="1" customWidth="1"/>
    <col min="5382" max="5382" width="13.875" style="39" bestFit="1" customWidth="1"/>
    <col min="5383" max="5383" width="13.25" style="39" bestFit="1" customWidth="1"/>
    <col min="5384" max="5384" width="16" style="39" bestFit="1" customWidth="1"/>
    <col min="5385" max="5385" width="11.625" style="39" bestFit="1" customWidth="1"/>
    <col min="5386" max="5386" width="16.875" style="39" customWidth="1"/>
    <col min="5387" max="5387" width="13.25" style="39" customWidth="1"/>
    <col min="5388" max="5388" width="18.375" style="39" bestFit="1" customWidth="1"/>
    <col min="5389" max="5389" width="15" style="39" bestFit="1" customWidth="1"/>
    <col min="5390" max="5390" width="14.75" style="39" bestFit="1" customWidth="1"/>
    <col min="5391" max="5391" width="14.625" style="39" bestFit="1" customWidth="1"/>
    <col min="5392" max="5392" width="13.75" style="39" bestFit="1" customWidth="1"/>
    <col min="5393" max="5393" width="14.25" style="39" bestFit="1" customWidth="1"/>
    <col min="5394" max="5394" width="15.125" style="39" customWidth="1"/>
    <col min="5395" max="5395" width="20.5" style="39" bestFit="1" customWidth="1"/>
    <col min="5396" max="5396" width="27.875" style="39" bestFit="1" customWidth="1"/>
    <col min="5397" max="5397" width="6.875" style="39" bestFit="1" customWidth="1"/>
    <col min="5398" max="5398" width="5" style="39" bestFit="1" customWidth="1"/>
    <col min="5399" max="5399" width="8" style="39" bestFit="1" customWidth="1"/>
    <col min="5400" max="5400" width="11.875" style="39" bestFit="1" customWidth="1"/>
    <col min="5401" max="5629" width="9" style="39"/>
    <col min="5630" max="5630" width="3.875" style="39" bestFit="1" customWidth="1"/>
    <col min="5631" max="5631" width="16" style="39" bestFit="1" customWidth="1"/>
    <col min="5632" max="5632" width="16.625" style="39" bestFit="1" customWidth="1"/>
    <col min="5633" max="5633" width="13.5" style="39" bestFit="1" customWidth="1"/>
    <col min="5634" max="5635" width="10.875" style="39" bestFit="1" customWidth="1"/>
    <col min="5636" max="5636" width="6.25" style="39" bestFit="1" customWidth="1"/>
    <col min="5637" max="5637" width="8.875" style="39" bestFit="1" customWidth="1"/>
    <col min="5638" max="5638" width="13.875" style="39" bestFit="1" customWidth="1"/>
    <col min="5639" max="5639" width="13.25" style="39" bestFit="1" customWidth="1"/>
    <col min="5640" max="5640" width="16" style="39" bestFit="1" customWidth="1"/>
    <col min="5641" max="5641" width="11.625" style="39" bestFit="1" customWidth="1"/>
    <col min="5642" max="5642" width="16.875" style="39" customWidth="1"/>
    <col min="5643" max="5643" width="13.25" style="39" customWidth="1"/>
    <col min="5644" max="5644" width="18.375" style="39" bestFit="1" customWidth="1"/>
    <col min="5645" max="5645" width="15" style="39" bestFit="1" customWidth="1"/>
    <col min="5646" max="5646" width="14.75" style="39" bestFit="1" customWidth="1"/>
    <col min="5647" max="5647" width="14.625" style="39" bestFit="1" customWidth="1"/>
    <col min="5648" max="5648" width="13.75" style="39" bestFit="1" customWidth="1"/>
    <col min="5649" max="5649" width="14.25" style="39" bestFit="1" customWidth="1"/>
    <col min="5650" max="5650" width="15.125" style="39" customWidth="1"/>
    <col min="5651" max="5651" width="20.5" style="39" bestFit="1" customWidth="1"/>
    <col min="5652" max="5652" width="27.875" style="39" bestFit="1" customWidth="1"/>
    <col min="5653" max="5653" width="6.875" style="39" bestFit="1" customWidth="1"/>
    <col min="5654" max="5654" width="5" style="39" bestFit="1" customWidth="1"/>
    <col min="5655" max="5655" width="8" style="39" bestFit="1" customWidth="1"/>
    <col min="5656" max="5656" width="11.875" style="39" bestFit="1" customWidth="1"/>
    <col min="5657" max="5885" width="9" style="39"/>
    <col min="5886" max="5886" width="3.875" style="39" bestFit="1" customWidth="1"/>
    <col min="5887" max="5887" width="16" style="39" bestFit="1" customWidth="1"/>
    <col min="5888" max="5888" width="16.625" style="39" bestFit="1" customWidth="1"/>
    <col min="5889" max="5889" width="13.5" style="39" bestFit="1" customWidth="1"/>
    <col min="5890" max="5891" width="10.875" style="39" bestFit="1" customWidth="1"/>
    <col min="5892" max="5892" width="6.25" style="39" bestFit="1" customWidth="1"/>
    <col min="5893" max="5893" width="8.875" style="39" bestFit="1" customWidth="1"/>
    <col min="5894" max="5894" width="13.875" style="39" bestFit="1" customWidth="1"/>
    <col min="5895" max="5895" width="13.25" style="39" bestFit="1" customWidth="1"/>
    <col min="5896" max="5896" width="16" style="39" bestFit="1" customWidth="1"/>
    <col min="5897" max="5897" width="11.625" style="39" bestFit="1" customWidth="1"/>
    <col min="5898" max="5898" width="16.875" style="39" customWidth="1"/>
    <col min="5899" max="5899" width="13.25" style="39" customWidth="1"/>
    <col min="5900" max="5900" width="18.375" style="39" bestFit="1" customWidth="1"/>
    <col min="5901" max="5901" width="15" style="39" bestFit="1" customWidth="1"/>
    <col min="5902" max="5902" width="14.75" style="39" bestFit="1" customWidth="1"/>
    <col min="5903" max="5903" width="14.625" style="39" bestFit="1" customWidth="1"/>
    <col min="5904" max="5904" width="13.75" style="39" bestFit="1" customWidth="1"/>
    <col min="5905" max="5905" width="14.25" style="39" bestFit="1" customWidth="1"/>
    <col min="5906" max="5906" width="15.125" style="39" customWidth="1"/>
    <col min="5907" max="5907" width="20.5" style="39" bestFit="1" customWidth="1"/>
    <col min="5908" max="5908" width="27.875" style="39" bestFit="1" customWidth="1"/>
    <col min="5909" max="5909" width="6.875" style="39" bestFit="1" customWidth="1"/>
    <col min="5910" max="5910" width="5" style="39" bestFit="1" customWidth="1"/>
    <col min="5911" max="5911" width="8" style="39" bestFit="1" customWidth="1"/>
    <col min="5912" max="5912" width="11.875" style="39" bestFit="1" customWidth="1"/>
    <col min="5913" max="6141" width="9" style="39"/>
    <col min="6142" max="6142" width="3.875" style="39" bestFit="1" customWidth="1"/>
    <col min="6143" max="6143" width="16" style="39" bestFit="1" customWidth="1"/>
    <col min="6144" max="6144" width="16.625" style="39" bestFit="1" customWidth="1"/>
    <col min="6145" max="6145" width="13.5" style="39" bestFit="1" customWidth="1"/>
    <col min="6146" max="6147" width="10.875" style="39" bestFit="1" customWidth="1"/>
    <col min="6148" max="6148" width="6.25" style="39" bestFit="1" customWidth="1"/>
    <col min="6149" max="6149" width="8.875" style="39" bestFit="1" customWidth="1"/>
    <col min="6150" max="6150" width="13.875" style="39" bestFit="1" customWidth="1"/>
    <col min="6151" max="6151" width="13.25" style="39" bestFit="1" customWidth="1"/>
    <col min="6152" max="6152" width="16" style="39" bestFit="1" customWidth="1"/>
    <col min="6153" max="6153" width="11.625" style="39" bestFit="1" customWidth="1"/>
    <col min="6154" max="6154" width="16.875" style="39" customWidth="1"/>
    <col min="6155" max="6155" width="13.25" style="39" customWidth="1"/>
    <col min="6156" max="6156" width="18.375" style="39" bestFit="1" customWidth="1"/>
    <col min="6157" max="6157" width="15" style="39" bestFit="1" customWidth="1"/>
    <col min="6158" max="6158" width="14.75" style="39" bestFit="1" customWidth="1"/>
    <col min="6159" max="6159" width="14.625" style="39" bestFit="1" customWidth="1"/>
    <col min="6160" max="6160" width="13.75" style="39" bestFit="1" customWidth="1"/>
    <col min="6161" max="6161" width="14.25" style="39" bestFit="1" customWidth="1"/>
    <col min="6162" max="6162" width="15.125" style="39" customWidth="1"/>
    <col min="6163" max="6163" width="20.5" style="39" bestFit="1" customWidth="1"/>
    <col min="6164" max="6164" width="27.875" style="39" bestFit="1" customWidth="1"/>
    <col min="6165" max="6165" width="6.875" style="39" bestFit="1" customWidth="1"/>
    <col min="6166" max="6166" width="5" style="39" bestFit="1" customWidth="1"/>
    <col min="6167" max="6167" width="8" style="39" bestFit="1" customWidth="1"/>
    <col min="6168" max="6168" width="11.875" style="39" bestFit="1" customWidth="1"/>
    <col min="6169" max="6397" width="9" style="39"/>
    <col min="6398" max="6398" width="3.875" style="39" bestFit="1" customWidth="1"/>
    <col min="6399" max="6399" width="16" style="39" bestFit="1" customWidth="1"/>
    <col min="6400" max="6400" width="16.625" style="39" bestFit="1" customWidth="1"/>
    <col min="6401" max="6401" width="13.5" style="39" bestFit="1" customWidth="1"/>
    <col min="6402" max="6403" width="10.875" style="39" bestFit="1" customWidth="1"/>
    <col min="6404" max="6404" width="6.25" style="39" bestFit="1" customWidth="1"/>
    <col min="6405" max="6405" width="8.875" style="39" bestFit="1" customWidth="1"/>
    <col min="6406" max="6406" width="13.875" style="39" bestFit="1" customWidth="1"/>
    <col min="6407" max="6407" width="13.25" style="39" bestFit="1" customWidth="1"/>
    <col min="6408" max="6408" width="16" style="39" bestFit="1" customWidth="1"/>
    <col min="6409" max="6409" width="11.625" style="39" bestFit="1" customWidth="1"/>
    <col min="6410" max="6410" width="16.875" style="39" customWidth="1"/>
    <col min="6411" max="6411" width="13.25" style="39" customWidth="1"/>
    <col min="6412" max="6412" width="18.375" style="39" bestFit="1" customWidth="1"/>
    <col min="6413" max="6413" width="15" style="39" bestFit="1" customWidth="1"/>
    <col min="6414" max="6414" width="14.75" style="39" bestFit="1" customWidth="1"/>
    <col min="6415" max="6415" width="14.625" style="39" bestFit="1" customWidth="1"/>
    <col min="6416" max="6416" width="13.75" style="39" bestFit="1" customWidth="1"/>
    <col min="6417" max="6417" width="14.25" style="39" bestFit="1" customWidth="1"/>
    <col min="6418" max="6418" width="15.125" style="39" customWidth="1"/>
    <col min="6419" max="6419" width="20.5" style="39" bestFit="1" customWidth="1"/>
    <col min="6420" max="6420" width="27.875" style="39" bestFit="1" customWidth="1"/>
    <col min="6421" max="6421" width="6.875" style="39" bestFit="1" customWidth="1"/>
    <col min="6422" max="6422" width="5" style="39" bestFit="1" customWidth="1"/>
    <col min="6423" max="6423" width="8" style="39" bestFit="1" customWidth="1"/>
    <col min="6424" max="6424" width="11.875" style="39" bestFit="1" customWidth="1"/>
    <col min="6425" max="6653" width="9" style="39"/>
    <col min="6654" max="6654" width="3.875" style="39" bestFit="1" customWidth="1"/>
    <col min="6655" max="6655" width="16" style="39" bestFit="1" customWidth="1"/>
    <col min="6656" max="6656" width="16.625" style="39" bestFit="1" customWidth="1"/>
    <col min="6657" max="6657" width="13.5" style="39" bestFit="1" customWidth="1"/>
    <col min="6658" max="6659" width="10.875" style="39" bestFit="1" customWidth="1"/>
    <col min="6660" max="6660" width="6.25" style="39" bestFit="1" customWidth="1"/>
    <col min="6661" max="6661" width="8.875" style="39" bestFit="1" customWidth="1"/>
    <col min="6662" max="6662" width="13.875" style="39" bestFit="1" customWidth="1"/>
    <col min="6663" max="6663" width="13.25" style="39" bestFit="1" customWidth="1"/>
    <col min="6664" max="6664" width="16" style="39" bestFit="1" customWidth="1"/>
    <col min="6665" max="6665" width="11.625" style="39" bestFit="1" customWidth="1"/>
    <col min="6666" max="6666" width="16.875" style="39" customWidth="1"/>
    <col min="6667" max="6667" width="13.25" style="39" customWidth="1"/>
    <col min="6668" max="6668" width="18.375" style="39" bestFit="1" customWidth="1"/>
    <col min="6669" max="6669" width="15" style="39" bestFit="1" customWidth="1"/>
    <col min="6670" max="6670" width="14.75" style="39" bestFit="1" customWidth="1"/>
    <col min="6671" max="6671" width="14.625" style="39" bestFit="1" customWidth="1"/>
    <col min="6672" max="6672" width="13.75" style="39" bestFit="1" customWidth="1"/>
    <col min="6673" max="6673" width="14.25" style="39" bestFit="1" customWidth="1"/>
    <col min="6674" max="6674" width="15.125" style="39" customWidth="1"/>
    <col min="6675" max="6675" width="20.5" style="39" bestFit="1" customWidth="1"/>
    <col min="6676" max="6676" width="27.875" style="39" bestFit="1" customWidth="1"/>
    <col min="6677" max="6677" width="6.875" style="39" bestFit="1" customWidth="1"/>
    <col min="6678" max="6678" width="5" style="39" bestFit="1" customWidth="1"/>
    <col min="6679" max="6679" width="8" style="39" bestFit="1" customWidth="1"/>
    <col min="6680" max="6680" width="11.875" style="39" bestFit="1" customWidth="1"/>
    <col min="6681" max="6909" width="9" style="39"/>
    <col min="6910" max="6910" width="3.875" style="39" bestFit="1" customWidth="1"/>
    <col min="6911" max="6911" width="16" style="39" bestFit="1" customWidth="1"/>
    <col min="6912" max="6912" width="16.625" style="39" bestFit="1" customWidth="1"/>
    <col min="6913" max="6913" width="13.5" style="39" bestFit="1" customWidth="1"/>
    <col min="6914" max="6915" width="10.875" style="39" bestFit="1" customWidth="1"/>
    <col min="6916" max="6916" width="6.25" style="39" bestFit="1" customWidth="1"/>
    <col min="6917" max="6917" width="8.875" style="39" bestFit="1" customWidth="1"/>
    <col min="6918" max="6918" width="13.875" style="39" bestFit="1" customWidth="1"/>
    <col min="6919" max="6919" width="13.25" style="39" bestFit="1" customWidth="1"/>
    <col min="6920" max="6920" width="16" style="39" bestFit="1" customWidth="1"/>
    <col min="6921" max="6921" width="11.625" style="39" bestFit="1" customWidth="1"/>
    <col min="6922" max="6922" width="16.875" style="39" customWidth="1"/>
    <col min="6923" max="6923" width="13.25" style="39" customWidth="1"/>
    <col min="6924" max="6924" width="18.375" style="39" bestFit="1" customWidth="1"/>
    <col min="6925" max="6925" width="15" style="39" bestFit="1" customWidth="1"/>
    <col min="6926" max="6926" width="14.75" style="39" bestFit="1" customWidth="1"/>
    <col min="6927" max="6927" width="14.625" style="39" bestFit="1" customWidth="1"/>
    <col min="6928" max="6928" width="13.75" style="39" bestFit="1" customWidth="1"/>
    <col min="6929" max="6929" width="14.25" style="39" bestFit="1" customWidth="1"/>
    <col min="6930" max="6930" width="15.125" style="39" customWidth="1"/>
    <col min="6931" max="6931" width="20.5" style="39" bestFit="1" customWidth="1"/>
    <col min="6932" max="6932" width="27.875" style="39" bestFit="1" customWidth="1"/>
    <col min="6933" max="6933" width="6.875" style="39" bestFit="1" customWidth="1"/>
    <col min="6934" max="6934" width="5" style="39" bestFit="1" customWidth="1"/>
    <col min="6935" max="6935" width="8" style="39" bestFit="1" customWidth="1"/>
    <col min="6936" max="6936" width="11.875" style="39" bestFit="1" customWidth="1"/>
    <col min="6937" max="7165" width="9" style="39"/>
    <col min="7166" max="7166" width="3.875" style="39" bestFit="1" customWidth="1"/>
    <col min="7167" max="7167" width="16" style="39" bestFit="1" customWidth="1"/>
    <col min="7168" max="7168" width="16.625" style="39" bestFit="1" customWidth="1"/>
    <col min="7169" max="7169" width="13.5" style="39" bestFit="1" customWidth="1"/>
    <col min="7170" max="7171" width="10.875" style="39" bestFit="1" customWidth="1"/>
    <col min="7172" max="7172" width="6.25" style="39" bestFit="1" customWidth="1"/>
    <col min="7173" max="7173" width="8.875" style="39" bestFit="1" customWidth="1"/>
    <col min="7174" max="7174" width="13.875" style="39" bestFit="1" customWidth="1"/>
    <col min="7175" max="7175" width="13.25" style="39" bestFit="1" customWidth="1"/>
    <col min="7176" max="7176" width="16" style="39" bestFit="1" customWidth="1"/>
    <col min="7177" max="7177" width="11.625" style="39" bestFit="1" customWidth="1"/>
    <col min="7178" max="7178" width="16.875" style="39" customWidth="1"/>
    <col min="7179" max="7179" width="13.25" style="39" customWidth="1"/>
    <col min="7180" max="7180" width="18.375" style="39" bestFit="1" customWidth="1"/>
    <col min="7181" max="7181" width="15" style="39" bestFit="1" customWidth="1"/>
    <col min="7182" max="7182" width="14.75" style="39" bestFit="1" customWidth="1"/>
    <col min="7183" max="7183" width="14.625" style="39" bestFit="1" customWidth="1"/>
    <col min="7184" max="7184" width="13.75" style="39" bestFit="1" customWidth="1"/>
    <col min="7185" max="7185" width="14.25" style="39" bestFit="1" customWidth="1"/>
    <col min="7186" max="7186" width="15.125" style="39" customWidth="1"/>
    <col min="7187" max="7187" width="20.5" style="39" bestFit="1" customWidth="1"/>
    <col min="7188" max="7188" width="27.875" style="39" bestFit="1" customWidth="1"/>
    <col min="7189" max="7189" width="6.875" style="39" bestFit="1" customWidth="1"/>
    <col min="7190" max="7190" width="5" style="39" bestFit="1" customWidth="1"/>
    <col min="7191" max="7191" width="8" style="39" bestFit="1" customWidth="1"/>
    <col min="7192" max="7192" width="11.875" style="39" bestFit="1" customWidth="1"/>
    <col min="7193" max="7421" width="9" style="39"/>
    <col min="7422" max="7422" width="3.875" style="39" bestFit="1" customWidth="1"/>
    <col min="7423" max="7423" width="16" style="39" bestFit="1" customWidth="1"/>
    <col min="7424" max="7424" width="16.625" style="39" bestFit="1" customWidth="1"/>
    <col min="7425" max="7425" width="13.5" style="39" bestFit="1" customWidth="1"/>
    <col min="7426" max="7427" width="10.875" style="39" bestFit="1" customWidth="1"/>
    <col min="7428" max="7428" width="6.25" style="39" bestFit="1" customWidth="1"/>
    <col min="7429" max="7429" width="8.875" style="39" bestFit="1" customWidth="1"/>
    <col min="7430" max="7430" width="13.875" style="39" bestFit="1" customWidth="1"/>
    <col min="7431" max="7431" width="13.25" style="39" bestFit="1" customWidth="1"/>
    <col min="7432" max="7432" width="16" style="39" bestFit="1" customWidth="1"/>
    <col min="7433" max="7433" width="11.625" style="39" bestFit="1" customWidth="1"/>
    <col min="7434" max="7434" width="16.875" style="39" customWidth="1"/>
    <col min="7435" max="7435" width="13.25" style="39" customWidth="1"/>
    <col min="7436" max="7436" width="18.375" style="39" bestFit="1" customWidth="1"/>
    <col min="7437" max="7437" width="15" style="39" bestFit="1" customWidth="1"/>
    <col min="7438" max="7438" width="14.75" style="39" bestFit="1" customWidth="1"/>
    <col min="7439" max="7439" width="14.625" style="39" bestFit="1" customWidth="1"/>
    <col min="7440" max="7440" width="13.75" style="39" bestFit="1" customWidth="1"/>
    <col min="7441" max="7441" width="14.25" style="39" bestFit="1" customWidth="1"/>
    <col min="7442" max="7442" width="15.125" style="39" customWidth="1"/>
    <col min="7443" max="7443" width="20.5" style="39" bestFit="1" customWidth="1"/>
    <col min="7444" max="7444" width="27.875" style="39" bestFit="1" customWidth="1"/>
    <col min="7445" max="7445" width="6.875" style="39" bestFit="1" customWidth="1"/>
    <col min="7446" max="7446" width="5" style="39" bestFit="1" customWidth="1"/>
    <col min="7447" max="7447" width="8" style="39" bestFit="1" customWidth="1"/>
    <col min="7448" max="7448" width="11.875" style="39" bestFit="1" customWidth="1"/>
    <col min="7449" max="7677" width="9" style="39"/>
    <col min="7678" max="7678" width="3.875" style="39" bestFit="1" customWidth="1"/>
    <col min="7679" max="7679" width="16" style="39" bestFit="1" customWidth="1"/>
    <col min="7680" max="7680" width="16.625" style="39" bestFit="1" customWidth="1"/>
    <col min="7681" max="7681" width="13.5" style="39" bestFit="1" customWidth="1"/>
    <col min="7682" max="7683" width="10.875" style="39" bestFit="1" customWidth="1"/>
    <col min="7684" max="7684" width="6.25" style="39" bestFit="1" customWidth="1"/>
    <col min="7685" max="7685" width="8.875" style="39" bestFit="1" customWidth="1"/>
    <col min="7686" max="7686" width="13.875" style="39" bestFit="1" customWidth="1"/>
    <col min="7687" max="7687" width="13.25" style="39" bestFit="1" customWidth="1"/>
    <col min="7688" max="7688" width="16" style="39" bestFit="1" customWidth="1"/>
    <col min="7689" max="7689" width="11.625" style="39" bestFit="1" customWidth="1"/>
    <col min="7690" max="7690" width="16.875" style="39" customWidth="1"/>
    <col min="7691" max="7691" width="13.25" style="39" customWidth="1"/>
    <col min="7692" max="7692" width="18.375" style="39" bestFit="1" customWidth="1"/>
    <col min="7693" max="7693" width="15" style="39" bestFit="1" customWidth="1"/>
    <col min="7694" max="7694" width="14.75" style="39" bestFit="1" customWidth="1"/>
    <col min="7695" max="7695" width="14.625" style="39" bestFit="1" customWidth="1"/>
    <col min="7696" max="7696" width="13.75" style="39" bestFit="1" customWidth="1"/>
    <col min="7697" max="7697" width="14.25" style="39" bestFit="1" customWidth="1"/>
    <col min="7698" max="7698" width="15.125" style="39" customWidth="1"/>
    <col min="7699" max="7699" width="20.5" style="39" bestFit="1" customWidth="1"/>
    <col min="7700" max="7700" width="27.875" style="39" bestFit="1" customWidth="1"/>
    <col min="7701" max="7701" width="6.875" style="39" bestFit="1" customWidth="1"/>
    <col min="7702" max="7702" width="5" style="39" bestFit="1" customWidth="1"/>
    <col min="7703" max="7703" width="8" style="39" bestFit="1" customWidth="1"/>
    <col min="7704" max="7704" width="11.875" style="39" bestFit="1" customWidth="1"/>
    <col min="7705" max="7933" width="9" style="39"/>
    <col min="7934" max="7934" width="3.875" style="39" bestFit="1" customWidth="1"/>
    <col min="7935" max="7935" width="16" style="39" bestFit="1" customWidth="1"/>
    <col min="7936" max="7936" width="16.625" style="39" bestFit="1" customWidth="1"/>
    <col min="7937" max="7937" width="13.5" style="39" bestFit="1" customWidth="1"/>
    <col min="7938" max="7939" width="10.875" style="39" bestFit="1" customWidth="1"/>
    <col min="7940" max="7940" width="6.25" style="39" bestFit="1" customWidth="1"/>
    <col min="7941" max="7941" width="8.875" style="39" bestFit="1" customWidth="1"/>
    <col min="7942" max="7942" width="13.875" style="39" bestFit="1" customWidth="1"/>
    <col min="7943" max="7943" width="13.25" style="39" bestFit="1" customWidth="1"/>
    <col min="7944" max="7944" width="16" style="39" bestFit="1" customWidth="1"/>
    <col min="7945" max="7945" width="11.625" style="39" bestFit="1" customWidth="1"/>
    <col min="7946" max="7946" width="16.875" style="39" customWidth="1"/>
    <col min="7947" max="7947" width="13.25" style="39" customWidth="1"/>
    <col min="7948" max="7948" width="18.375" style="39" bestFit="1" customWidth="1"/>
    <col min="7949" max="7949" width="15" style="39" bestFit="1" customWidth="1"/>
    <col min="7950" max="7950" width="14.75" style="39" bestFit="1" customWidth="1"/>
    <col min="7951" max="7951" width="14.625" style="39" bestFit="1" customWidth="1"/>
    <col min="7952" max="7952" width="13.75" style="39" bestFit="1" customWidth="1"/>
    <col min="7953" max="7953" width="14.25" style="39" bestFit="1" customWidth="1"/>
    <col min="7954" max="7954" width="15.125" style="39" customWidth="1"/>
    <col min="7955" max="7955" width="20.5" style="39" bestFit="1" customWidth="1"/>
    <col min="7956" max="7956" width="27.875" style="39" bestFit="1" customWidth="1"/>
    <col min="7957" max="7957" width="6.875" style="39" bestFit="1" customWidth="1"/>
    <col min="7958" max="7958" width="5" style="39" bestFit="1" customWidth="1"/>
    <col min="7959" max="7959" width="8" style="39" bestFit="1" customWidth="1"/>
    <col min="7960" max="7960" width="11.875" style="39" bestFit="1" customWidth="1"/>
    <col min="7961" max="8189" width="9" style="39"/>
    <col min="8190" max="8190" width="3.875" style="39" bestFit="1" customWidth="1"/>
    <col min="8191" max="8191" width="16" style="39" bestFit="1" customWidth="1"/>
    <col min="8192" max="8192" width="16.625" style="39" bestFit="1" customWidth="1"/>
    <col min="8193" max="8193" width="13.5" style="39" bestFit="1" customWidth="1"/>
    <col min="8194" max="8195" width="10.875" style="39" bestFit="1" customWidth="1"/>
    <col min="8196" max="8196" width="6.25" style="39" bestFit="1" customWidth="1"/>
    <col min="8197" max="8197" width="8.875" style="39" bestFit="1" customWidth="1"/>
    <col min="8198" max="8198" width="13.875" style="39" bestFit="1" customWidth="1"/>
    <col min="8199" max="8199" width="13.25" style="39" bestFit="1" customWidth="1"/>
    <col min="8200" max="8200" width="16" style="39" bestFit="1" customWidth="1"/>
    <col min="8201" max="8201" width="11.625" style="39" bestFit="1" customWidth="1"/>
    <col min="8202" max="8202" width="16.875" style="39" customWidth="1"/>
    <col min="8203" max="8203" width="13.25" style="39" customWidth="1"/>
    <col min="8204" max="8204" width="18.375" style="39" bestFit="1" customWidth="1"/>
    <col min="8205" max="8205" width="15" style="39" bestFit="1" customWidth="1"/>
    <col min="8206" max="8206" width="14.75" style="39" bestFit="1" customWidth="1"/>
    <col min="8207" max="8207" width="14.625" style="39" bestFit="1" customWidth="1"/>
    <col min="8208" max="8208" width="13.75" style="39" bestFit="1" customWidth="1"/>
    <col min="8209" max="8209" width="14.25" style="39" bestFit="1" customWidth="1"/>
    <col min="8210" max="8210" width="15.125" style="39" customWidth="1"/>
    <col min="8211" max="8211" width="20.5" style="39" bestFit="1" customWidth="1"/>
    <col min="8212" max="8212" width="27.875" style="39" bestFit="1" customWidth="1"/>
    <col min="8213" max="8213" width="6.875" style="39" bestFit="1" customWidth="1"/>
    <col min="8214" max="8214" width="5" style="39" bestFit="1" customWidth="1"/>
    <col min="8215" max="8215" width="8" style="39" bestFit="1" customWidth="1"/>
    <col min="8216" max="8216" width="11.875" style="39" bestFit="1" customWidth="1"/>
    <col min="8217" max="8445" width="9" style="39"/>
    <col min="8446" max="8446" width="3.875" style="39" bestFit="1" customWidth="1"/>
    <col min="8447" max="8447" width="16" style="39" bestFit="1" customWidth="1"/>
    <col min="8448" max="8448" width="16.625" style="39" bestFit="1" customWidth="1"/>
    <col min="8449" max="8449" width="13.5" style="39" bestFit="1" customWidth="1"/>
    <col min="8450" max="8451" width="10.875" style="39" bestFit="1" customWidth="1"/>
    <col min="8452" max="8452" width="6.25" style="39" bestFit="1" customWidth="1"/>
    <col min="8453" max="8453" width="8.875" style="39" bestFit="1" customWidth="1"/>
    <col min="8454" max="8454" width="13.875" style="39" bestFit="1" customWidth="1"/>
    <col min="8455" max="8455" width="13.25" style="39" bestFit="1" customWidth="1"/>
    <col min="8456" max="8456" width="16" style="39" bestFit="1" customWidth="1"/>
    <col min="8457" max="8457" width="11.625" style="39" bestFit="1" customWidth="1"/>
    <col min="8458" max="8458" width="16.875" style="39" customWidth="1"/>
    <col min="8459" max="8459" width="13.25" style="39" customWidth="1"/>
    <col min="8460" max="8460" width="18.375" style="39" bestFit="1" customWidth="1"/>
    <col min="8461" max="8461" width="15" style="39" bestFit="1" customWidth="1"/>
    <col min="8462" max="8462" width="14.75" style="39" bestFit="1" customWidth="1"/>
    <col min="8463" max="8463" width="14.625" style="39" bestFit="1" customWidth="1"/>
    <col min="8464" max="8464" width="13.75" style="39" bestFit="1" customWidth="1"/>
    <col min="8465" max="8465" width="14.25" style="39" bestFit="1" customWidth="1"/>
    <col min="8466" max="8466" width="15.125" style="39" customWidth="1"/>
    <col min="8467" max="8467" width="20.5" style="39" bestFit="1" customWidth="1"/>
    <col min="8468" max="8468" width="27.875" style="39" bestFit="1" customWidth="1"/>
    <col min="8469" max="8469" width="6.875" style="39" bestFit="1" customWidth="1"/>
    <col min="8470" max="8470" width="5" style="39" bestFit="1" customWidth="1"/>
    <col min="8471" max="8471" width="8" style="39" bestFit="1" customWidth="1"/>
    <col min="8472" max="8472" width="11.875" style="39" bestFit="1" customWidth="1"/>
    <col min="8473" max="8701" width="9" style="39"/>
    <col min="8702" max="8702" width="3.875" style="39" bestFit="1" customWidth="1"/>
    <col min="8703" max="8703" width="16" style="39" bestFit="1" customWidth="1"/>
    <col min="8704" max="8704" width="16.625" style="39" bestFit="1" customWidth="1"/>
    <col min="8705" max="8705" width="13.5" style="39" bestFit="1" customWidth="1"/>
    <col min="8706" max="8707" width="10.875" style="39" bestFit="1" customWidth="1"/>
    <col min="8708" max="8708" width="6.25" style="39" bestFit="1" customWidth="1"/>
    <col min="8709" max="8709" width="8.875" style="39" bestFit="1" customWidth="1"/>
    <col min="8710" max="8710" width="13.875" style="39" bestFit="1" customWidth="1"/>
    <col min="8711" max="8711" width="13.25" style="39" bestFit="1" customWidth="1"/>
    <col min="8712" max="8712" width="16" style="39" bestFit="1" customWidth="1"/>
    <col min="8713" max="8713" width="11.625" style="39" bestFit="1" customWidth="1"/>
    <col min="8714" max="8714" width="16.875" style="39" customWidth="1"/>
    <col min="8715" max="8715" width="13.25" style="39" customWidth="1"/>
    <col min="8716" max="8716" width="18.375" style="39" bestFit="1" customWidth="1"/>
    <col min="8717" max="8717" width="15" style="39" bestFit="1" customWidth="1"/>
    <col min="8718" max="8718" width="14.75" style="39" bestFit="1" customWidth="1"/>
    <col min="8719" max="8719" width="14.625" style="39" bestFit="1" customWidth="1"/>
    <col min="8720" max="8720" width="13.75" style="39" bestFit="1" customWidth="1"/>
    <col min="8721" max="8721" width="14.25" style="39" bestFit="1" customWidth="1"/>
    <col min="8722" max="8722" width="15.125" style="39" customWidth="1"/>
    <col min="8723" max="8723" width="20.5" style="39" bestFit="1" customWidth="1"/>
    <col min="8724" max="8724" width="27.875" style="39" bestFit="1" customWidth="1"/>
    <col min="8725" max="8725" width="6.875" style="39" bestFit="1" customWidth="1"/>
    <col min="8726" max="8726" width="5" style="39" bestFit="1" customWidth="1"/>
    <col min="8727" max="8727" width="8" style="39" bestFit="1" customWidth="1"/>
    <col min="8728" max="8728" width="11.875" style="39" bestFit="1" customWidth="1"/>
    <col min="8729" max="8957" width="9" style="39"/>
    <col min="8958" max="8958" width="3.875" style="39" bestFit="1" customWidth="1"/>
    <col min="8959" max="8959" width="16" style="39" bestFit="1" customWidth="1"/>
    <col min="8960" max="8960" width="16.625" style="39" bestFit="1" customWidth="1"/>
    <col min="8961" max="8961" width="13.5" style="39" bestFit="1" customWidth="1"/>
    <col min="8962" max="8963" width="10.875" style="39" bestFit="1" customWidth="1"/>
    <col min="8964" max="8964" width="6.25" style="39" bestFit="1" customWidth="1"/>
    <col min="8965" max="8965" width="8.875" style="39" bestFit="1" customWidth="1"/>
    <col min="8966" max="8966" width="13.875" style="39" bestFit="1" customWidth="1"/>
    <col min="8967" max="8967" width="13.25" style="39" bestFit="1" customWidth="1"/>
    <col min="8968" max="8968" width="16" style="39" bestFit="1" customWidth="1"/>
    <col min="8969" max="8969" width="11.625" style="39" bestFit="1" customWidth="1"/>
    <col min="8970" max="8970" width="16.875" style="39" customWidth="1"/>
    <col min="8971" max="8971" width="13.25" style="39" customWidth="1"/>
    <col min="8972" max="8972" width="18.375" style="39" bestFit="1" customWidth="1"/>
    <col min="8973" max="8973" width="15" style="39" bestFit="1" customWidth="1"/>
    <col min="8974" max="8974" width="14.75" style="39" bestFit="1" customWidth="1"/>
    <col min="8975" max="8975" width="14.625" style="39" bestFit="1" customWidth="1"/>
    <col min="8976" max="8976" width="13.75" style="39" bestFit="1" customWidth="1"/>
    <col min="8977" max="8977" width="14.25" style="39" bestFit="1" customWidth="1"/>
    <col min="8978" max="8978" width="15.125" style="39" customWidth="1"/>
    <col min="8979" max="8979" width="20.5" style="39" bestFit="1" customWidth="1"/>
    <col min="8980" max="8980" width="27.875" style="39" bestFit="1" customWidth="1"/>
    <col min="8981" max="8981" width="6.875" style="39" bestFit="1" customWidth="1"/>
    <col min="8982" max="8982" width="5" style="39" bestFit="1" customWidth="1"/>
    <col min="8983" max="8983" width="8" style="39" bestFit="1" customWidth="1"/>
    <col min="8984" max="8984" width="11.875" style="39" bestFit="1" customWidth="1"/>
    <col min="8985" max="9213" width="9" style="39"/>
    <col min="9214" max="9214" width="3.875" style="39" bestFit="1" customWidth="1"/>
    <col min="9215" max="9215" width="16" style="39" bestFit="1" customWidth="1"/>
    <col min="9216" max="9216" width="16.625" style="39" bestFit="1" customWidth="1"/>
    <col min="9217" max="9217" width="13.5" style="39" bestFit="1" customWidth="1"/>
    <col min="9218" max="9219" width="10.875" style="39" bestFit="1" customWidth="1"/>
    <col min="9220" max="9220" width="6.25" style="39" bestFit="1" customWidth="1"/>
    <col min="9221" max="9221" width="8.875" style="39" bestFit="1" customWidth="1"/>
    <col min="9222" max="9222" width="13.875" style="39" bestFit="1" customWidth="1"/>
    <col min="9223" max="9223" width="13.25" style="39" bestFit="1" customWidth="1"/>
    <col min="9224" max="9224" width="16" style="39" bestFit="1" customWidth="1"/>
    <col min="9225" max="9225" width="11.625" style="39" bestFit="1" customWidth="1"/>
    <col min="9226" max="9226" width="16.875" style="39" customWidth="1"/>
    <col min="9227" max="9227" width="13.25" style="39" customWidth="1"/>
    <col min="9228" max="9228" width="18.375" style="39" bestFit="1" customWidth="1"/>
    <col min="9229" max="9229" width="15" style="39" bestFit="1" customWidth="1"/>
    <col min="9230" max="9230" width="14.75" style="39" bestFit="1" customWidth="1"/>
    <col min="9231" max="9231" width="14.625" style="39" bestFit="1" customWidth="1"/>
    <col min="9232" max="9232" width="13.75" style="39" bestFit="1" customWidth="1"/>
    <col min="9233" max="9233" width="14.25" style="39" bestFit="1" customWidth="1"/>
    <col min="9234" max="9234" width="15.125" style="39" customWidth="1"/>
    <col min="9235" max="9235" width="20.5" style="39" bestFit="1" customWidth="1"/>
    <col min="9236" max="9236" width="27.875" style="39" bestFit="1" customWidth="1"/>
    <col min="9237" max="9237" width="6.875" style="39" bestFit="1" customWidth="1"/>
    <col min="9238" max="9238" width="5" style="39" bestFit="1" customWidth="1"/>
    <col min="9239" max="9239" width="8" style="39" bestFit="1" customWidth="1"/>
    <col min="9240" max="9240" width="11.875" style="39" bestFit="1" customWidth="1"/>
    <col min="9241" max="9469" width="9" style="39"/>
    <col min="9470" max="9470" width="3.875" style="39" bestFit="1" customWidth="1"/>
    <col min="9471" max="9471" width="16" style="39" bestFit="1" customWidth="1"/>
    <col min="9472" max="9472" width="16.625" style="39" bestFit="1" customWidth="1"/>
    <col min="9473" max="9473" width="13.5" style="39" bestFit="1" customWidth="1"/>
    <col min="9474" max="9475" width="10.875" style="39" bestFit="1" customWidth="1"/>
    <col min="9476" max="9476" width="6.25" style="39" bestFit="1" customWidth="1"/>
    <col min="9477" max="9477" width="8.875" style="39" bestFit="1" customWidth="1"/>
    <col min="9478" max="9478" width="13.875" style="39" bestFit="1" customWidth="1"/>
    <col min="9479" max="9479" width="13.25" style="39" bestFit="1" customWidth="1"/>
    <col min="9480" max="9480" width="16" style="39" bestFit="1" customWidth="1"/>
    <col min="9481" max="9481" width="11.625" style="39" bestFit="1" customWidth="1"/>
    <col min="9482" max="9482" width="16.875" style="39" customWidth="1"/>
    <col min="9483" max="9483" width="13.25" style="39" customWidth="1"/>
    <col min="9484" max="9484" width="18.375" style="39" bestFit="1" customWidth="1"/>
    <col min="9485" max="9485" width="15" style="39" bestFit="1" customWidth="1"/>
    <col min="9486" max="9486" width="14.75" style="39" bestFit="1" customWidth="1"/>
    <col min="9487" max="9487" width="14.625" style="39" bestFit="1" customWidth="1"/>
    <col min="9488" max="9488" width="13.75" style="39" bestFit="1" customWidth="1"/>
    <col min="9489" max="9489" width="14.25" style="39" bestFit="1" customWidth="1"/>
    <col min="9490" max="9490" width="15.125" style="39" customWidth="1"/>
    <col min="9491" max="9491" width="20.5" style="39" bestFit="1" customWidth="1"/>
    <col min="9492" max="9492" width="27.875" style="39" bestFit="1" customWidth="1"/>
    <col min="9493" max="9493" width="6.875" style="39" bestFit="1" customWidth="1"/>
    <col min="9494" max="9494" width="5" style="39" bestFit="1" customWidth="1"/>
    <col min="9495" max="9495" width="8" style="39" bestFit="1" customWidth="1"/>
    <col min="9496" max="9496" width="11.875" style="39" bestFit="1" customWidth="1"/>
    <col min="9497" max="9725" width="9" style="39"/>
    <col min="9726" max="9726" width="3.875" style="39" bestFit="1" customWidth="1"/>
    <col min="9727" max="9727" width="16" style="39" bestFit="1" customWidth="1"/>
    <col min="9728" max="9728" width="16.625" style="39" bestFit="1" customWidth="1"/>
    <col min="9729" max="9729" width="13.5" style="39" bestFit="1" customWidth="1"/>
    <col min="9730" max="9731" width="10.875" style="39" bestFit="1" customWidth="1"/>
    <col min="9732" max="9732" width="6.25" style="39" bestFit="1" customWidth="1"/>
    <col min="9733" max="9733" width="8.875" style="39" bestFit="1" customWidth="1"/>
    <col min="9734" max="9734" width="13.875" style="39" bestFit="1" customWidth="1"/>
    <col min="9735" max="9735" width="13.25" style="39" bestFit="1" customWidth="1"/>
    <col min="9736" max="9736" width="16" style="39" bestFit="1" customWidth="1"/>
    <col min="9737" max="9737" width="11.625" style="39" bestFit="1" customWidth="1"/>
    <col min="9738" max="9738" width="16.875" style="39" customWidth="1"/>
    <col min="9739" max="9739" width="13.25" style="39" customWidth="1"/>
    <col min="9740" max="9740" width="18.375" style="39" bestFit="1" customWidth="1"/>
    <col min="9741" max="9741" width="15" style="39" bestFit="1" customWidth="1"/>
    <col min="9742" max="9742" width="14.75" style="39" bestFit="1" customWidth="1"/>
    <col min="9743" max="9743" width="14.625" style="39" bestFit="1" customWidth="1"/>
    <col min="9744" max="9744" width="13.75" style="39" bestFit="1" customWidth="1"/>
    <col min="9745" max="9745" width="14.25" style="39" bestFit="1" customWidth="1"/>
    <col min="9746" max="9746" width="15.125" style="39" customWidth="1"/>
    <col min="9747" max="9747" width="20.5" style="39" bestFit="1" customWidth="1"/>
    <col min="9748" max="9748" width="27.875" style="39" bestFit="1" customWidth="1"/>
    <col min="9749" max="9749" width="6.875" style="39" bestFit="1" customWidth="1"/>
    <col min="9750" max="9750" width="5" style="39" bestFit="1" customWidth="1"/>
    <col min="9751" max="9751" width="8" style="39" bestFit="1" customWidth="1"/>
    <col min="9752" max="9752" width="11.875" style="39" bestFit="1" customWidth="1"/>
    <col min="9753" max="9981" width="9" style="39"/>
    <col min="9982" max="9982" width="3.875" style="39" bestFit="1" customWidth="1"/>
    <col min="9983" max="9983" width="16" style="39" bestFit="1" customWidth="1"/>
    <col min="9984" max="9984" width="16.625" style="39" bestFit="1" customWidth="1"/>
    <col min="9985" max="9985" width="13.5" style="39" bestFit="1" customWidth="1"/>
    <col min="9986" max="9987" width="10.875" style="39" bestFit="1" customWidth="1"/>
    <col min="9988" max="9988" width="6.25" style="39" bestFit="1" customWidth="1"/>
    <col min="9989" max="9989" width="8.875" style="39" bestFit="1" customWidth="1"/>
    <col min="9990" max="9990" width="13.875" style="39" bestFit="1" customWidth="1"/>
    <col min="9991" max="9991" width="13.25" style="39" bestFit="1" customWidth="1"/>
    <col min="9992" max="9992" width="16" style="39" bestFit="1" customWidth="1"/>
    <col min="9993" max="9993" width="11.625" style="39" bestFit="1" customWidth="1"/>
    <col min="9994" max="9994" width="16.875" style="39" customWidth="1"/>
    <col min="9995" max="9995" width="13.25" style="39" customWidth="1"/>
    <col min="9996" max="9996" width="18.375" style="39" bestFit="1" customWidth="1"/>
    <col min="9997" max="9997" width="15" style="39" bestFit="1" customWidth="1"/>
    <col min="9998" max="9998" width="14.75" style="39" bestFit="1" customWidth="1"/>
    <col min="9999" max="9999" width="14.625" style="39" bestFit="1" customWidth="1"/>
    <col min="10000" max="10000" width="13.75" style="39" bestFit="1" customWidth="1"/>
    <col min="10001" max="10001" width="14.25" style="39" bestFit="1" customWidth="1"/>
    <col min="10002" max="10002" width="15.125" style="39" customWidth="1"/>
    <col min="10003" max="10003" width="20.5" style="39" bestFit="1" customWidth="1"/>
    <col min="10004" max="10004" width="27.875" style="39" bestFit="1" customWidth="1"/>
    <col min="10005" max="10005" width="6.875" style="39" bestFit="1" customWidth="1"/>
    <col min="10006" max="10006" width="5" style="39" bestFit="1" customWidth="1"/>
    <col min="10007" max="10007" width="8" style="39" bestFit="1" customWidth="1"/>
    <col min="10008" max="10008" width="11.875" style="39" bestFit="1" customWidth="1"/>
    <col min="10009" max="10237" width="9" style="39"/>
    <col min="10238" max="10238" width="3.875" style="39" bestFit="1" customWidth="1"/>
    <col min="10239" max="10239" width="16" style="39" bestFit="1" customWidth="1"/>
    <col min="10240" max="10240" width="16.625" style="39" bestFit="1" customWidth="1"/>
    <col min="10241" max="10241" width="13.5" style="39" bestFit="1" customWidth="1"/>
    <col min="10242" max="10243" width="10.875" style="39" bestFit="1" customWidth="1"/>
    <col min="10244" max="10244" width="6.25" style="39" bestFit="1" customWidth="1"/>
    <col min="10245" max="10245" width="8.875" style="39" bestFit="1" customWidth="1"/>
    <col min="10246" max="10246" width="13.875" style="39" bestFit="1" customWidth="1"/>
    <col min="10247" max="10247" width="13.25" style="39" bestFit="1" customWidth="1"/>
    <col min="10248" max="10248" width="16" style="39" bestFit="1" customWidth="1"/>
    <col min="10249" max="10249" width="11.625" style="39" bestFit="1" customWidth="1"/>
    <col min="10250" max="10250" width="16.875" style="39" customWidth="1"/>
    <col min="10251" max="10251" width="13.25" style="39" customWidth="1"/>
    <col min="10252" max="10252" width="18.375" style="39" bestFit="1" customWidth="1"/>
    <col min="10253" max="10253" width="15" style="39" bestFit="1" customWidth="1"/>
    <col min="10254" max="10254" width="14.75" style="39" bestFit="1" customWidth="1"/>
    <col min="10255" max="10255" width="14.625" style="39" bestFit="1" customWidth="1"/>
    <col min="10256" max="10256" width="13.75" style="39" bestFit="1" customWidth="1"/>
    <col min="10257" max="10257" width="14.25" style="39" bestFit="1" customWidth="1"/>
    <col min="10258" max="10258" width="15.125" style="39" customWidth="1"/>
    <col min="10259" max="10259" width="20.5" style="39" bestFit="1" customWidth="1"/>
    <col min="10260" max="10260" width="27.875" style="39" bestFit="1" customWidth="1"/>
    <col min="10261" max="10261" width="6.875" style="39" bestFit="1" customWidth="1"/>
    <col min="10262" max="10262" width="5" style="39" bestFit="1" customWidth="1"/>
    <col min="10263" max="10263" width="8" style="39" bestFit="1" customWidth="1"/>
    <col min="10264" max="10264" width="11.875" style="39" bestFit="1" customWidth="1"/>
    <col min="10265" max="10493" width="9" style="39"/>
    <col min="10494" max="10494" width="3.875" style="39" bestFit="1" customWidth="1"/>
    <col min="10495" max="10495" width="16" style="39" bestFit="1" customWidth="1"/>
    <col min="10496" max="10496" width="16.625" style="39" bestFit="1" customWidth="1"/>
    <col min="10497" max="10497" width="13.5" style="39" bestFit="1" customWidth="1"/>
    <col min="10498" max="10499" width="10.875" style="39" bestFit="1" customWidth="1"/>
    <col min="10500" max="10500" width="6.25" style="39" bestFit="1" customWidth="1"/>
    <col min="10501" max="10501" width="8.875" style="39" bestFit="1" customWidth="1"/>
    <col min="10502" max="10502" width="13.875" style="39" bestFit="1" customWidth="1"/>
    <col min="10503" max="10503" width="13.25" style="39" bestFit="1" customWidth="1"/>
    <col min="10504" max="10504" width="16" style="39" bestFit="1" customWidth="1"/>
    <col min="10505" max="10505" width="11.625" style="39" bestFit="1" customWidth="1"/>
    <col min="10506" max="10506" width="16.875" style="39" customWidth="1"/>
    <col min="10507" max="10507" width="13.25" style="39" customWidth="1"/>
    <col min="10508" max="10508" width="18.375" style="39" bestFit="1" customWidth="1"/>
    <col min="10509" max="10509" width="15" style="39" bestFit="1" customWidth="1"/>
    <col min="10510" max="10510" width="14.75" style="39" bestFit="1" customWidth="1"/>
    <col min="10511" max="10511" width="14.625" style="39" bestFit="1" customWidth="1"/>
    <col min="10512" max="10512" width="13.75" style="39" bestFit="1" customWidth="1"/>
    <col min="10513" max="10513" width="14.25" style="39" bestFit="1" customWidth="1"/>
    <col min="10514" max="10514" width="15.125" style="39" customWidth="1"/>
    <col min="10515" max="10515" width="20.5" style="39" bestFit="1" customWidth="1"/>
    <col min="10516" max="10516" width="27.875" style="39" bestFit="1" customWidth="1"/>
    <col min="10517" max="10517" width="6.875" style="39" bestFit="1" customWidth="1"/>
    <col min="10518" max="10518" width="5" style="39" bestFit="1" customWidth="1"/>
    <col min="10519" max="10519" width="8" style="39" bestFit="1" customWidth="1"/>
    <col min="10520" max="10520" width="11.875" style="39" bestFit="1" customWidth="1"/>
    <col min="10521" max="10749" width="9" style="39"/>
    <col min="10750" max="10750" width="3.875" style="39" bestFit="1" customWidth="1"/>
    <col min="10751" max="10751" width="16" style="39" bestFit="1" customWidth="1"/>
    <col min="10752" max="10752" width="16.625" style="39" bestFit="1" customWidth="1"/>
    <col min="10753" max="10753" width="13.5" style="39" bestFit="1" customWidth="1"/>
    <col min="10754" max="10755" width="10.875" style="39" bestFit="1" customWidth="1"/>
    <col min="10756" max="10756" width="6.25" style="39" bestFit="1" customWidth="1"/>
    <col min="10757" max="10757" width="8.875" style="39" bestFit="1" customWidth="1"/>
    <col min="10758" max="10758" width="13.875" style="39" bestFit="1" customWidth="1"/>
    <col min="10759" max="10759" width="13.25" style="39" bestFit="1" customWidth="1"/>
    <col min="10760" max="10760" width="16" style="39" bestFit="1" customWidth="1"/>
    <col min="10761" max="10761" width="11.625" style="39" bestFit="1" customWidth="1"/>
    <col min="10762" max="10762" width="16.875" style="39" customWidth="1"/>
    <col min="10763" max="10763" width="13.25" style="39" customWidth="1"/>
    <col min="10764" max="10764" width="18.375" style="39" bestFit="1" customWidth="1"/>
    <col min="10765" max="10765" width="15" style="39" bestFit="1" customWidth="1"/>
    <col min="10766" max="10766" width="14.75" style="39" bestFit="1" customWidth="1"/>
    <col min="10767" max="10767" width="14.625" style="39" bestFit="1" customWidth="1"/>
    <col min="10768" max="10768" width="13.75" style="39" bestFit="1" customWidth="1"/>
    <col min="10769" max="10769" width="14.25" style="39" bestFit="1" customWidth="1"/>
    <col min="10770" max="10770" width="15.125" style="39" customWidth="1"/>
    <col min="10771" max="10771" width="20.5" style="39" bestFit="1" customWidth="1"/>
    <col min="10772" max="10772" width="27.875" style="39" bestFit="1" customWidth="1"/>
    <col min="10773" max="10773" width="6.875" style="39" bestFit="1" customWidth="1"/>
    <col min="10774" max="10774" width="5" style="39" bestFit="1" customWidth="1"/>
    <col min="10775" max="10775" width="8" style="39" bestFit="1" customWidth="1"/>
    <col min="10776" max="10776" width="11.875" style="39" bestFit="1" customWidth="1"/>
    <col min="10777" max="11005" width="9" style="39"/>
    <col min="11006" max="11006" width="3.875" style="39" bestFit="1" customWidth="1"/>
    <col min="11007" max="11007" width="16" style="39" bestFit="1" customWidth="1"/>
    <col min="11008" max="11008" width="16.625" style="39" bestFit="1" customWidth="1"/>
    <col min="11009" max="11009" width="13.5" style="39" bestFit="1" customWidth="1"/>
    <col min="11010" max="11011" width="10.875" style="39" bestFit="1" customWidth="1"/>
    <col min="11012" max="11012" width="6.25" style="39" bestFit="1" customWidth="1"/>
    <col min="11013" max="11013" width="8.875" style="39" bestFit="1" customWidth="1"/>
    <col min="11014" max="11014" width="13.875" style="39" bestFit="1" customWidth="1"/>
    <col min="11015" max="11015" width="13.25" style="39" bestFit="1" customWidth="1"/>
    <col min="11016" max="11016" width="16" style="39" bestFit="1" customWidth="1"/>
    <col min="11017" max="11017" width="11.625" style="39" bestFit="1" customWidth="1"/>
    <col min="11018" max="11018" width="16.875" style="39" customWidth="1"/>
    <col min="11019" max="11019" width="13.25" style="39" customWidth="1"/>
    <col min="11020" max="11020" width="18.375" style="39" bestFit="1" customWidth="1"/>
    <col min="11021" max="11021" width="15" style="39" bestFit="1" customWidth="1"/>
    <col min="11022" max="11022" width="14.75" style="39" bestFit="1" customWidth="1"/>
    <col min="11023" max="11023" width="14.625" style="39" bestFit="1" customWidth="1"/>
    <col min="11024" max="11024" width="13.75" style="39" bestFit="1" customWidth="1"/>
    <col min="11025" max="11025" width="14.25" style="39" bestFit="1" customWidth="1"/>
    <col min="11026" max="11026" width="15.125" style="39" customWidth="1"/>
    <col min="11027" max="11027" width="20.5" style="39" bestFit="1" customWidth="1"/>
    <col min="11028" max="11028" width="27.875" style="39" bestFit="1" customWidth="1"/>
    <col min="11029" max="11029" width="6.875" style="39" bestFit="1" customWidth="1"/>
    <col min="11030" max="11030" width="5" style="39" bestFit="1" customWidth="1"/>
    <col min="11031" max="11031" width="8" style="39" bestFit="1" customWidth="1"/>
    <col min="11032" max="11032" width="11.875" style="39" bestFit="1" customWidth="1"/>
    <col min="11033" max="11261" width="9" style="39"/>
    <col min="11262" max="11262" width="3.875" style="39" bestFit="1" customWidth="1"/>
    <col min="11263" max="11263" width="16" style="39" bestFit="1" customWidth="1"/>
    <col min="11264" max="11264" width="16.625" style="39" bestFit="1" customWidth="1"/>
    <col min="11265" max="11265" width="13.5" style="39" bestFit="1" customWidth="1"/>
    <col min="11266" max="11267" width="10.875" style="39" bestFit="1" customWidth="1"/>
    <col min="11268" max="11268" width="6.25" style="39" bestFit="1" customWidth="1"/>
    <col min="11269" max="11269" width="8.875" style="39" bestFit="1" customWidth="1"/>
    <col min="11270" max="11270" width="13.875" style="39" bestFit="1" customWidth="1"/>
    <col min="11271" max="11271" width="13.25" style="39" bestFit="1" customWidth="1"/>
    <col min="11272" max="11272" width="16" style="39" bestFit="1" customWidth="1"/>
    <col min="11273" max="11273" width="11.625" style="39" bestFit="1" customWidth="1"/>
    <col min="11274" max="11274" width="16.875" style="39" customWidth="1"/>
    <col min="11275" max="11275" width="13.25" style="39" customWidth="1"/>
    <col min="11276" max="11276" width="18.375" style="39" bestFit="1" customWidth="1"/>
    <col min="11277" max="11277" width="15" style="39" bestFit="1" customWidth="1"/>
    <col min="11278" max="11278" width="14.75" style="39" bestFit="1" customWidth="1"/>
    <col min="11279" max="11279" width="14.625" style="39" bestFit="1" customWidth="1"/>
    <col min="11280" max="11280" width="13.75" style="39" bestFit="1" customWidth="1"/>
    <col min="11281" max="11281" width="14.25" style="39" bestFit="1" customWidth="1"/>
    <col min="11282" max="11282" width="15.125" style="39" customWidth="1"/>
    <col min="11283" max="11283" width="20.5" style="39" bestFit="1" customWidth="1"/>
    <col min="11284" max="11284" width="27.875" style="39" bestFit="1" customWidth="1"/>
    <col min="11285" max="11285" width="6.875" style="39" bestFit="1" customWidth="1"/>
    <col min="11286" max="11286" width="5" style="39" bestFit="1" customWidth="1"/>
    <col min="11287" max="11287" width="8" style="39" bestFit="1" customWidth="1"/>
    <col min="11288" max="11288" width="11.875" style="39" bestFit="1" customWidth="1"/>
    <col min="11289" max="11517" width="9" style="39"/>
    <col min="11518" max="11518" width="3.875" style="39" bestFit="1" customWidth="1"/>
    <col min="11519" max="11519" width="16" style="39" bestFit="1" customWidth="1"/>
    <col min="11520" max="11520" width="16.625" style="39" bestFit="1" customWidth="1"/>
    <col min="11521" max="11521" width="13.5" style="39" bestFit="1" customWidth="1"/>
    <col min="11522" max="11523" width="10.875" style="39" bestFit="1" customWidth="1"/>
    <col min="11524" max="11524" width="6.25" style="39" bestFit="1" customWidth="1"/>
    <col min="11525" max="11525" width="8.875" style="39" bestFit="1" customWidth="1"/>
    <col min="11526" max="11526" width="13.875" style="39" bestFit="1" customWidth="1"/>
    <col min="11527" max="11527" width="13.25" style="39" bestFit="1" customWidth="1"/>
    <col min="11528" max="11528" width="16" style="39" bestFit="1" customWidth="1"/>
    <col min="11529" max="11529" width="11.625" style="39" bestFit="1" customWidth="1"/>
    <col min="11530" max="11530" width="16.875" style="39" customWidth="1"/>
    <col min="11531" max="11531" width="13.25" style="39" customWidth="1"/>
    <col min="11532" max="11532" width="18.375" style="39" bestFit="1" customWidth="1"/>
    <col min="11533" max="11533" width="15" style="39" bestFit="1" customWidth="1"/>
    <col min="11534" max="11534" width="14.75" style="39" bestFit="1" customWidth="1"/>
    <col min="11535" max="11535" width="14.625" style="39" bestFit="1" customWidth="1"/>
    <col min="11536" max="11536" width="13.75" style="39" bestFit="1" customWidth="1"/>
    <col min="11537" max="11537" width="14.25" style="39" bestFit="1" customWidth="1"/>
    <col min="11538" max="11538" width="15.125" style="39" customWidth="1"/>
    <col min="11539" max="11539" width="20.5" style="39" bestFit="1" customWidth="1"/>
    <col min="11540" max="11540" width="27.875" style="39" bestFit="1" customWidth="1"/>
    <col min="11541" max="11541" width="6.875" style="39" bestFit="1" customWidth="1"/>
    <col min="11542" max="11542" width="5" style="39" bestFit="1" customWidth="1"/>
    <col min="11543" max="11543" width="8" style="39" bestFit="1" customWidth="1"/>
    <col min="11544" max="11544" width="11.875" style="39" bestFit="1" customWidth="1"/>
    <col min="11545" max="11773" width="9" style="39"/>
    <col min="11774" max="11774" width="3.875" style="39" bestFit="1" customWidth="1"/>
    <col min="11775" max="11775" width="16" style="39" bestFit="1" customWidth="1"/>
    <col min="11776" max="11776" width="16.625" style="39" bestFit="1" customWidth="1"/>
    <col min="11777" max="11777" width="13.5" style="39" bestFit="1" customWidth="1"/>
    <col min="11778" max="11779" width="10.875" style="39" bestFit="1" customWidth="1"/>
    <col min="11780" max="11780" width="6.25" style="39" bestFit="1" customWidth="1"/>
    <col min="11781" max="11781" width="8.875" style="39" bestFit="1" customWidth="1"/>
    <col min="11782" max="11782" width="13.875" style="39" bestFit="1" customWidth="1"/>
    <col min="11783" max="11783" width="13.25" style="39" bestFit="1" customWidth="1"/>
    <col min="11784" max="11784" width="16" style="39" bestFit="1" customWidth="1"/>
    <col min="11785" max="11785" width="11.625" style="39" bestFit="1" customWidth="1"/>
    <col min="11786" max="11786" width="16.875" style="39" customWidth="1"/>
    <col min="11787" max="11787" width="13.25" style="39" customWidth="1"/>
    <col min="11788" max="11788" width="18.375" style="39" bestFit="1" customWidth="1"/>
    <col min="11789" max="11789" width="15" style="39" bestFit="1" customWidth="1"/>
    <col min="11790" max="11790" width="14.75" style="39" bestFit="1" customWidth="1"/>
    <col min="11791" max="11791" width="14.625" style="39" bestFit="1" customWidth="1"/>
    <col min="11792" max="11792" width="13.75" style="39" bestFit="1" customWidth="1"/>
    <col min="11793" max="11793" width="14.25" style="39" bestFit="1" customWidth="1"/>
    <col min="11794" max="11794" width="15.125" style="39" customWidth="1"/>
    <col min="11795" max="11795" width="20.5" style="39" bestFit="1" customWidth="1"/>
    <col min="11796" max="11796" width="27.875" style="39" bestFit="1" customWidth="1"/>
    <col min="11797" max="11797" width="6.875" style="39" bestFit="1" customWidth="1"/>
    <col min="11798" max="11798" width="5" style="39" bestFit="1" customWidth="1"/>
    <col min="11799" max="11799" width="8" style="39" bestFit="1" customWidth="1"/>
    <col min="11800" max="11800" width="11.875" style="39" bestFit="1" customWidth="1"/>
    <col min="11801" max="12029" width="9" style="39"/>
    <col min="12030" max="12030" width="3.875" style="39" bestFit="1" customWidth="1"/>
    <col min="12031" max="12031" width="16" style="39" bestFit="1" customWidth="1"/>
    <col min="12032" max="12032" width="16.625" style="39" bestFit="1" customWidth="1"/>
    <col min="12033" max="12033" width="13.5" style="39" bestFit="1" customWidth="1"/>
    <col min="12034" max="12035" width="10.875" style="39" bestFit="1" customWidth="1"/>
    <col min="12036" max="12036" width="6.25" style="39" bestFit="1" customWidth="1"/>
    <col min="12037" max="12037" width="8.875" style="39" bestFit="1" customWidth="1"/>
    <col min="12038" max="12038" width="13.875" style="39" bestFit="1" customWidth="1"/>
    <col min="12039" max="12039" width="13.25" style="39" bestFit="1" customWidth="1"/>
    <col min="12040" max="12040" width="16" style="39" bestFit="1" customWidth="1"/>
    <col min="12041" max="12041" width="11.625" style="39" bestFit="1" customWidth="1"/>
    <col min="12042" max="12042" width="16.875" style="39" customWidth="1"/>
    <col min="12043" max="12043" width="13.25" style="39" customWidth="1"/>
    <col min="12044" max="12044" width="18.375" style="39" bestFit="1" customWidth="1"/>
    <col min="12045" max="12045" width="15" style="39" bestFit="1" customWidth="1"/>
    <col min="12046" max="12046" width="14.75" style="39" bestFit="1" customWidth="1"/>
    <col min="12047" max="12047" width="14.625" style="39" bestFit="1" customWidth="1"/>
    <col min="12048" max="12048" width="13.75" style="39" bestFit="1" customWidth="1"/>
    <col min="12049" max="12049" width="14.25" style="39" bestFit="1" customWidth="1"/>
    <col min="12050" max="12050" width="15.125" style="39" customWidth="1"/>
    <col min="12051" max="12051" width="20.5" style="39" bestFit="1" customWidth="1"/>
    <col min="12052" max="12052" width="27.875" style="39" bestFit="1" customWidth="1"/>
    <col min="12053" max="12053" width="6.875" style="39" bestFit="1" customWidth="1"/>
    <col min="12054" max="12054" width="5" style="39" bestFit="1" customWidth="1"/>
    <col min="12055" max="12055" width="8" style="39" bestFit="1" customWidth="1"/>
    <col min="12056" max="12056" width="11.875" style="39" bestFit="1" customWidth="1"/>
    <col min="12057" max="12285" width="9" style="39"/>
    <col min="12286" max="12286" width="3.875" style="39" bestFit="1" customWidth="1"/>
    <col min="12287" max="12287" width="16" style="39" bestFit="1" customWidth="1"/>
    <col min="12288" max="12288" width="16.625" style="39" bestFit="1" customWidth="1"/>
    <col min="12289" max="12289" width="13.5" style="39" bestFit="1" customWidth="1"/>
    <col min="12290" max="12291" width="10.875" style="39" bestFit="1" customWidth="1"/>
    <col min="12292" max="12292" width="6.25" style="39" bestFit="1" customWidth="1"/>
    <col min="12293" max="12293" width="8.875" style="39" bestFit="1" customWidth="1"/>
    <col min="12294" max="12294" width="13.875" style="39" bestFit="1" customWidth="1"/>
    <col min="12295" max="12295" width="13.25" style="39" bestFit="1" customWidth="1"/>
    <col min="12296" max="12296" width="16" style="39" bestFit="1" customWidth="1"/>
    <col min="12297" max="12297" width="11.625" style="39" bestFit="1" customWidth="1"/>
    <col min="12298" max="12298" width="16.875" style="39" customWidth="1"/>
    <col min="12299" max="12299" width="13.25" style="39" customWidth="1"/>
    <col min="12300" max="12300" width="18.375" style="39" bestFit="1" customWidth="1"/>
    <col min="12301" max="12301" width="15" style="39" bestFit="1" customWidth="1"/>
    <col min="12302" max="12302" width="14.75" style="39" bestFit="1" customWidth="1"/>
    <col min="12303" max="12303" width="14.625" style="39" bestFit="1" customWidth="1"/>
    <col min="12304" max="12304" width="13.75" style="39" bestFit="1" customWidth="1"/>
    <col min="12305" max="12305" width="14.25" style="39" bestFit="1" customWidth="1"/>
    <col min="12306" max="12306" width="15.125" style="39" customWidth="1"/>
    <col min="12307" max="12307" width="20.5" style="39" bestFit="1" customWidth="1"/>
    <col min="12308" max="12308" width="27.875" style="39" bestFit="1" customWidth="1"/>
    <col min="12309" max="12309" width="6.875" style="39" bestFit="1" customWidth="1"/>
    <col min="12310" max="12310" width="5" style="39" bestFit="1" customWidth="1"/>
    <col min="12311" max="12311" width="8" style="39" bestFit="1" customWidth="1"/>
    <col min="12312" max="12312" width="11.875" style="39" bestFit="1" customWidth="1"/>
    <col min="12313" max="12541" width="9" style="39"/>
    <col min="12542" max="12542" width="3.875" style="39" bestFit="1" customWidth="1"/>
    <col min="12543" max="12543" width="16" style="39" bestFit="1" customWidth="1"/>
    <col min="12544" max="12544" width="16.625" style="39" bestFit="1" customWidth="1"/>
    <col min="12545" max="12545" width="13.5" style="39" bestFit="1" customWidth="1"/>
    <col min="12546" max="12547" width="10.875" style="39" bestFit="1" customWidth="1"/>
    <col min="12548" max="12548" width="6.25" style="39" bestFit="1" customWidth="1"/>
    <col min="12549" max="12549" width="8.875" style="39" bestFit="1" customWidth="1"/>
    <col min="12550" max="12550" width="13.875" style="39" bestFit="1" customWidth="1"/>
    <col min="12551" max="12551" width="13.25" style="39" bestFit="1" customWidth="1"/>
    <col min="12552" max="12552" width="16" style="39" bestFit="1" customWidth="1"/>
    <col min="12553" max="12553" width="11.625" style="39" bestFit="1" customWidth="1"/>
    <col min="12554" max="12554" width="16.875" style="39" customWidth="1"/>
    <col min="12555" max="12555" width="13.25" style="39" customWidth="1"/>
    <col min="12556" max="12556" width="18.375" style="39" bestFit="1" customWidth="1"/>
    <col min="12557" max="12557" width="15" style="39" bestFit="1" customWidth="1"/>
    <col min="12558" max="12558" width="14.75" style="39" bestFit="1" customWidth="1"/>
    <col min="12559" max="12559" width="14.625" style="39" bestFit="1" customWidth="1"/>
    <col min="12560" max="12560" width="13.75" style="39" bestFit="1" customWidth="1"/>
    <col min="12561" max="12561" width="14.25" style="39" bestFit="1" customWidth="1"/>
    <col min="12562" max="12562" width="15.125" style="39" customWidth="1"/>
    <col min="12563" max="12563" width="20.5" style="39" bestFit="1" customWidth="1"/>
    <col min="12564" max="12564" width="27.875" style="39" bestFit="1" customWidth="1"/>
    <col min="12565" max="12565" width="6.875" style="39" bestFit="1" customWidth="1"/>
    <col min="12566" max="12566" width="5" style="39" bestFit="1" customWidth="1"/>
    <col min="12567" max="12567" width="8" style="39" bestFit="1" customWidth="1"/>
    <col min="12568" max="12568" width="11.875" style="39" bestFit="1" customWidth="1"/>
    <col min="12569" max="12797" width="9" style="39"/>
    <col min="12798" max="12798" width="3.875" style="39" bestFit="1" customWidth="1"/>
    <col min="12799" max="12799" width="16" style="39" bestFit="1" customWidth="1"/>
    <col min="12800" max="12800" width="16.625" style="39" bestFit="1" customWidth="1"/>
    <col min="12801" max="12801" width="13.5" style="39" bestFit="1" customWidth="1"/>
    <col min="12802" max="12803" width="10.875" style="39" bestFit="1" customWidth="1"/>
    <col min="12804" max="12804" width="6.25" style="39" bestFit="1" customWidth="1"/>
    <col min="12805" max="12805" width="8.875" style="39" bestFit="1" customWidth="1"/>
    <col min="12806" max="12806" width="13.875" style="39" bestFit="1" customWidth="1"/>
    <col min="12807" max="12807" width="13.25" style="39" bestFit="1" customWidth="1"/>
    <col min="12808" max="12808" width="16" style="39" bestFit="1" customWidth="1"/>
    <col min="12809" max="12809" width="11.625" style="39" bestFit="1" customWidth="1"/>
    <col min="12810" max="12810" width="16.875" style="39" customWidth="1"/>
    <col min="12811" max="12811" width="13.25" style="39" customWidth="1"/>
    <col min="12812" max="12812" width="18.375" style="39" bestFit="1" customWidth="1"/>
    <col min="12813" max="12813" width="15" style="39" bestFit="1" customWidth="1"/>
    <col min="12814" max="12814" width="14.75" style="39" bestFit="1" customWidth="1"/>
    <col min="12815" max="12815" width="14.625" style="39" bestFit="1" customWidth="1"/>
    <col min="12816" max="12816" width="13.75" style="39" bestFit="1" customWidth="1"/>
    <col min="12817" max="12817" width="14.25" style="39" bestFit="1" customWidth="1"/>
    <col min="12818" max="12818" width="15.125" style="39" customWidth="1"/>
    <col min="12819" max="12819" width="20.5" style="39" bestFit="1" customWidth="1"/>
    <col min="12820" max="12820" width="27.875" style="39" bestFit="1" customWidth="1"/>
    <col min="12821" max="12821" width="6.875" style="39" bestFit="1" customWidth="1"/>
    <col min="12822" max="12822" width="5" style="39" bestFit="1" customWidth="1"/>
    <col min="12823" max="12823" width="8" style="39" bestFit="1" customWidth="1"/>
    <col min="12824" max="12824" width="11.875" style="39" bestFit="1" customWidth="1"/>
    <col min="12825" max="13053" width="9" style="39"/>
    <col min="13054" max="13054" width="3.875" style="39" bestFit="1" customWidth="1"/>
    <col min="13055" max="13055" width="16" style="39" bestFit="1" customWidth="1"/>
    <col min="13056" max="13056" width="16.625" style="39" bestFit="1" customWidth="1"/>
    <col min="13057" max="13057" width="13.5" style="39" bestFit="1" customWidth="1"/>
    <col min="13058" max="13059" width="10.875" style="39" bestFit="1" customWidth="1"/>
    <col min="13060" max="13060" width="6.25" style="39" bestFit="1" customWidth="1"/>
    <col min="13061" max="13061" width="8.875" style="39" bestFit="1" customWidth="1"/>
    <col min="13062" max="13062" width="13.875" style="39" bestFit="1" customWidth="1"/>
    <col min="13063" max="13063" width="13.25" style="39" bestFit="1" customWidth="1"/>
    <col min="13064" max="13064" width="16" style="39" bestFit="1" customWidth="1"/>
    <col min="13065" max="13065" width="11.625" style="39" bestFit="1" customWidth="1"/>
    <col min="13066" max="13066" width="16.875" style="39" customWidth="1"/>
    <col min="13067" max="13067" width="13.25" style="39" customWidth="1"/>
    <col min="13068" max="13068" width="18.375" style="39" bestFit="1" customWidth="1"/>
    <col min="13069" max="13069" width="15" style="39" bestFit="1" customWidth="1"/>
    <col min="13070" max="13070" width="14.75" style="39" bestFit="1" customWidth="1"/>
    <col min="13071" max="13071" width="14.625" style="39" bestFit="1" customWidth="1"/>
    <col min="13072" max="13072" width="13.75" style="39" bestFit="1" customWidth="1"/>
    <col min="13073" max="13073" width="14.25" style="39" bestFit="1" customWidth="1"/>
    <col min="13074" max="13074" width="15.125" style="39" customWidth="1"/>
    <col min="13075" max="13075" width="20.5" style="39" bestFit="1" customWidth="1"/>
    <col min="13076" max="13076" width="27.875" style="39" bestFit="1" customWidth="1"/>
    <col min="13077" max="13077" width="6.875" style="39" bestFit="1" customWidth="1"/>
    <col min="13078" max="13078" width="5" style="39" bestFit="1" customWidth="1"/>
    <col min="13079" max="13079" width="8" style="39" bestFit="1" customWidth="1"/>
    <col min="13080" max="13080" width="11.875" style="39" bestFit="1" customWidth="1"/>
    <col min="13081" max="13309" width="9" style="39"/>
    <col min="13310" max="13310" width="3.875" style="39" bestFit="1" customWidth="1"/>
    <col min="13311" max="13311" width="16" style="39" bestFit="1" customWidth="1"/>
    <col min="13312" max="13312" width="16.625" style="39" bestFit="1" customWidth="1"/>
    <col min="13313" max="13313" width="13.5" style="39" bestFit="1" customWidth="1"/>
    <col min="13314" max="13315" width="10.875" style="39" bestFit="1" customWidth="1"/>
    <col min="13316" max="13316" width="6.25" style="39" bestFit="1" customWidth="1"/>
    <col min="13317" max="13317" width="8.875" style="39" bestFit="1" customWidth="1"/>
    <col min="13318" max="13318" width="13.875" style="39" bestFit="1" customWidth="1"/>
    <col min="13319" max="13319" width="13.25" style="39" bestFit="1" customWidth="1"/>
    <col min="13320" max="13320" width="16" style="39" bestFit="1" customWidth="1"/>
    <col min="13321" max="13321" width="11.625" style="39" bestFit="1" customWidth="1"/>
    <col min="13322" max="13322" width="16.875" style="39" customWidth="1"/>
    <col min="13323" max="13323" width="13.25" style="39" customWidth="1"/>
    <col min="13324" max="13324" width="18.375" style="39" bestFit="1" customWidth="1"/>
    <col min="13325" max="13325" width="15" style="39" bestFit="1" customWidth="1"/>
    <col min="13326" max="13326" width="14.75" style="39" bestFit="1" customWidth="1"/>
    <col min="13327" max="13327" width="14.625" style="39" bestFit="1" customWidth="1"/>
    <col min="13328" max="13328" width="13.75" style="39" bestFit="1" customWidth="1"/>
    <col min="13329" max="13329" width="14.25" style="39" bestFit="1" customWidth="1"/>
    <col min="13330" max="13330" width="15.125" style="39" customWidth="1"/>
    <col min="13331" max="13331" width="20.5" style="39" bestFit="1" customWidth="1"/>
    <col min="13332" max="13332" width="27.875" style="39" bestFit="1" customWidth="1"/>
    <col min="13333" max="13333" width="6.875" style="39" bestFit="1" customWidth="1"/>
    <col min="13334" max="13334" width="5" style="39" bestFit="1" customWidth="1"/>
    <col min="13335" max="13335" width="8" style="39" bestFit="1" customWidth="1"/>
    <col min="13336" max="13336" width="11.875" style="39" bestFit="1" customWidth="1"/>
    <col min="13337" max="13565" width="9" style="39"/>
    <col min="13566" max="13566" width="3.875" style="39" bestFit="1" customWidth="1"/>
    <col min="13567" max="13567" width="16" style="39" bestFit="1" customWidth="1"/>
    <col min="13568" max="13568" width="16.625" style="39" bestFit="1" customWidth="1"/>
    <col min="13569" max="13569" width="13.5" style="39" bestFit="1" customWidth="1"/>
    <col min="13570" max="13571" width="10.875" style="39" bestFit="1" customWidth="1"/>
    <col min="13572" max="13572" width="6.25" style="39" bestFit="1" customWidth="1"/>
    <col min="13573" max="13573" width="8.875" style="39" bestFit="1" customWidth="1"/>
    <col min="13574" max="13574" width="13.875" style="39" bestFit="1" customWidth="1"/>
    <col min="13575" max="13575" width="13.25" style="39" bestFit="1" customWidth="1"/>
    <col min="13576" max="13576" width="16" style="39" bestFit="1" customWidth="1"/>
    <col min="13577" max="13577" width="11.625" style="39" bestFit="1" customWidth="1"/>
    <col min="13578" max="13578" width="16.875" style="39" customWidth="1"/>
    <col min="13579" max="13579" width="13.25" style="39" customWidth="1"/>
    <col min="13580" max="13580" width="18.375" style="39" bestFit="1" customWidth="1"/>
    <col min="13581" max="13581" width="15" style="39" bestFit="1" customWidth="1"/>
    <col min="13582" max="13582" width="14.75" style="39" bestFit="1" customWidth="1"/>
    <col min="13583" max="13583" width="14.625" style="39" bestFit="1" customWidth="1"/>
    <col min="13584" max="13584" width="13.75" style="39" bestFit="1" customWidth="1"/>
    <col min="13585" max="13585" width="14.25" style="39" bestFit="1" customWidth="1"/>
    <col min="13586" max="13586" width="15.125" style="39" customWidth="1"/>
    <col min="13587" max="13587" width="20.5" style="39" bestFit="1" customWidth="1"/>
    <col min="13588" max="13588" width="27.875" style="39" bestFit="1" customWidth="1"/>
    <col min="13589" max="13589" width="6.875" style="39" bestFit="1" customWidth="1"/>
    <col min="13590" max="13590" width="5" style="39" bestFit="1" customWidth="1"/>
    <col min="13591" max="13591" width="8" style="39" bestFit="1" customWidth="1"/>
    <col min="13592" max="13592" width="11.875" style="39" bestFit="1" customWidth="1"/>
    <col min="13593" max="13821" width="9" style="39"/>
    <col min="13822" max="13822" width="3.875" style="39" bestFit="1" customWidth="1"/>
    <col min="13823" max="13823" width="16" style="39" bestFit="1" customWidth="1"/>
    <col min="13824" max="13824" width="16.625" style="39" bestFit="1" customWidth="1"/>
    <col min="13825" max="13825" width="13.5" style="39" bestFit="1" customWidth="1"/>
    <col min="13826" max="13827" width="10.875" style="39" bestFit="1" customWidth="1"/>
    <col min="13828" max="13828" width="6.25" style="39" bestFit="1" customWidth="1"/>
    <col min="13829" max="13829" width="8.875" style="39" bestFit="1" customWidth="1"/>
    <col min="13830" max="13830" width="13.875" style="39" bestFit="1" customWidth="1"/>
    <col min="13831" max="13831" width="13.25" style="39" bestFit="1" customWidth="1"/>
    <col min="13832" max="13832" width="16" style="39" bestFit="1" customWidth="1"/>
    <col min="13833" max="13833" width="11.625" style="39" bestFit="1" customWidth="1"/>
    <col min="13834" max="13834" width="16.875" style="39" customWidth="1"/>
    <col min="13835" max="13835" width="13.25" style="39" customWidth="1"/>
    <col min="13836" max="13836" width="18.375" style="39" bestFit="1" customWidth="1"/>
    <col min="13837" max="13837" width="15" style="39" bestFit="1" customWidth="1"/>
    <col min="13838" max="13838" width="14.75" style="39" bestFit="1" customWidth="1"/>
    <col min="13839" max="13839" width="14.625" style="39" bestFit="1" customWidth="1"/>
    <col min="13840" max="13840" width="13.75" style="39" bestFit="1" customWidth="1"/>
    <col min="13841" max="13841" width="14.25" style="39" bestFit="1" customWidth="1"/>
    <col min="13842" max="13842" width="15.125" style="39" customWidth="1"/>
    <col min="13843" max="13843" width="20.5" style="39" bestFit="1" customWidth="1"/>
    <col min="13844" max="13844" width="27.875" style="39" bestFit="1" customWidth="1"/>
    <col min="13845" max="13845" width="6.875" style="39" bestFit="1" customWidth="1"/>
    <col min="13846" max="13846" width="5" style="39" bestFit="1" customWidth="1"/>
    <col min="13847" max="13847" width="8" style="39" bestFit="1" customWidth="1"/>
    <col min="13848" max="13848" width="11.875" style="39" bestFit="1" customWidth="1"/>
    <col min="13849" max="14077" width="9" style="39"/>
    <col min="14078" max="14078" width="3.875" style="39" bestFit="1" customWidth="1"/>
    <col min="14079" max="14079" width="16" style="39" bestFit="1" customWidth="1"/>
    <col min="14080" max="14080" width="16.625" style="39" bestFit="1" customWidth="1"/>
    <col min="14081" max="14081" width="13.5" style="39" bestFit="1" customWidth="1"/>
    <col min="14082" max="14083" width="10.875" style="39" bestFit="1" customWidth="1"/>
    <col min="14084" max="14084" width="6.25" style="39" bestFit="1" customWidth="1"/>
    <col min="14085" max="14085" width="8.875" style="39" bestFit="1" customWidth="1"/>
    <col min="14086" max="14086" width="13.875" style="39" bestFit="1" customWidth="1"/>
    <col min="14087" max="14087" width="13.25" style="39" bestFit="1" customWidth="1"/>
    <col min="14088" max="14088" width="16" style="39" bestFit="1" customWidth="1"/>
    <col min="14089" max="14089" width="11.625" style="39" bestFit="1" customWidth="1"/>
    <col min="14090" max="14090" width="16.875" style="39" customWidth="1"/>
    <col min="14091" max="14091" width="13.25" style="39" customWidth="1"/>
    <col min="14092" max="14092" width="18.375" style="39" bestFit="1" customWidth="1"/>
    <col min="14093" max="14093" width="15" style="39" bestFit="1" customWidth="1"/>
    <col min="14094" max="14094" width="14.75" style="39" bestFit="1" customWidth="1"/>
    <col min="14095" max="14095" width="14.625" style="39" bestFit="1" customWidth="1"/>
    <col min="14096" max="14096" width="13.75" style="39" bestFit="1" customWidth="1"/>
    <col min="14097" max="14097" width="14.25" style="39" bestFit="1" customWidth="1"/>
    <col min="14098" max="14098" width="15.125" style="39" customWidth="1"/>
    <col min="14099" max="14099" width="20.5" style="39" bestFit="1" customWidth="1"/>
    <col min="14100" max="14100" width="27.875" style="39" bestFit="1" customWidth="1"/>
    <col min="14101" max="14101" width="6.875" style="39" bestFit="1" customWidth="1"/>
    <col min="14102" max="14102" width="5" style="39" bestFit="1" customWidth="1"/>
    <col min="14103" max="14103" width="8" style="39" bestFit="1" customWidth="1"/>
    <col min="14104" max="14104" width="11.875" style="39" bestFit="1" customWidth="1"/>
    <col min="14105" max="14333" width="9" style="39"/>
    <col min="14334" max="14334" width="3.875" style="39" bestFit="1" customWidth="1"/>
    <col min="14335" max="14335" width="16" style="39" bestFit="1" customWidth="1"/>
    <col min="14336" max="14336" width="16.625" style="39" bestFit="1" customWidth="1"/>
    <col min="14337" max="14337" width="13.5" style="39" bestFit="1" customWidth="1"/>
    <col min="14338" max="14339" width="10.875" style="39" bestFit="1" customWidth="1"/>
    <col min="14340" max="14340" width="6.25" style="39" bestFit="1" customWidth="1"/>
    <col min="14341" max="14341" width="8.875" style="39" bestFit="1" customWidth="1"/>
    <col min="14342" max="14342" width="13.875" style="39" bestFit="1" customWidth="1"/>
    <col min="14343" max="14343" width="13.25" style="39" bestFit="1" customWidth="1"/>
    <col min="14344" max="14344" width="16" style="39" bestFit="1" customWidth="1"/>
    <col min="14345" max="14345" width="11.625" style="39" bestFit="1" customWidth="1"/>
    <col min="14346" max="14346" width="16.875" style="39" customWidth="1"/>
    <col min="14347" max="14347" width="13.25" style="39" customWidth="1"/>
    <col min="14348" max="14348" width="18.375" style="39" bestFit="1" customWidth="1"/>
    <col min="14349" max="14349" width="15" style="39" bestFit="1" customWidth="1"/>
    <col min="14350" max="14350" width="14.75" style="39" bestFit="1" customWidth="1"/>
    <col min="14351" max="14351" width="14.625" style="39" bestFit="1" customWidth="1"/>
    <col min="14352" max="14352" width="13.75" style="39" bestFit="1" customWidth="1"/>
    <col min="14353" max="14353" width="14.25" style="39" bestFit="1" customWidth="1"/>
    <col min="14354" max="14354" width="15.125" style="39" customWidth="1"/>
    <col min="14355" max="14355" width="20.5" style="39" bestFit="1" customWidth="1"/>
    <col min="14356" max="14356" width="27.875" style="39" bestFit="1" customWidth="1"/>
    <col min="14357" max="14357" width="6.875" style="39" bestFit="1" customWidth="1"/>
    <col min="14358" max="14358" width="5" style="39" bestFit="1" customWidth="1"/>
    <col min="14359" max="14359" width="8" style="39" bestFit="1" customWidth="1"/>
    <col min="14360" max="14360" width="11.875" style="39" bestFit="1" customWidth="1"/>
    <col min="14361" max="14589" width="9" style="39"/>
    <col min="14590" max="14590" width="3.875" style="39" bestFit="1" customWidth="1"/>
    <col min="14591" max="14591" width="16" style="39" bestFit="1" customWidth="1"/>
    <col min="14592" max="14592" width="16.625" style="39" bestFit="1" customWidth="1"/>
    <col min="14593" max="14593" width="13.5" style="39" bestFit="1" customWidth="1"/>
    <col min="14594" max="14595" width="10.875" style="39" bestFit="1" customWidth="1"/>
    <col min="14596" max="14596" width="6.25" style="39" bestFit="1" customWidth="1"/>
    <col min="14597" max="14597" width="8.875" style="39" bestFit="1" customWidth="1"/>
    <col min="14598" max="14598" width="13.875" style="39" bestFit="1" customWidth="1"/>
    <col min="14599" max="14599" width="13.25" style="39" bestFit="1" customWidth="1"/>
    <col min="14600" max="14600" width="16" style="39" bestFit="1" customWidth="1"/>
    <col min="14601" max="14601" width="11.625" style="39" bestFit="1" customWidth="1"/>
    <col min="14602" max="14602" width="16.875" style="39" customWidth="1"/>
    <col min="14603" max="14603" width="13.25" style="39" customWidth="1"/>
    <col min="14604" max="14604" width="18.375" style="39" bestFit="1" customWidth="1"/>
    <col min="14605" max="14605" width="15" style="39" bestFit="1" customWidth="1"/>
    <col min="14606" max="14606" width="14.75" style="39" bestFit="1" customWidth="1"/>
    <col min="14607" max="14607" width="14.625" style="39" bestFit="1" customWidth="1"/>
    <col min="14608" max="14608" width="13.75" style="39" bestFit="1" customWidth="1"/>
    <col min="14609" max="14609" width="14.25" style="39" bestFit="1" customWidth="1"/>
    <col min="14610" max="14610" width="15.125" style="39" customWidth="1"/>
    <col min="14611" max="14611" width="20.5" style="39" bestFit="1" customWidth="1"/>
    <col min="14612" max="14612" width="27.875" style="39" bestFit="1" customWidth="1"/>
    <col min="14613" max="14613" width="6.875" style="39" bestFit="1" customWidth="1"/>
    <col min="14614" max="14614" width="5" style="39" bestFit="1" customWidth="1"/>
    <col min="14615" max="14615" width="8" style="39" bestFit="1" customWidth="1"/>
    <col min="14616" max="14616" width="11.875" style="39" bestFit="1" customWidth="1"/>
    <col min="14617" max="14845" width="9" style="39"/>
    <col min="14846" max="14846" width="3.875" style="39" bestFit="1" customWidth="1"/>
    <col min="14847" max="14847" width="16" style="39" bestFit="1" customWidth="1"/>
    <col min="14848" max="14848" width="16.625" style="39" bestFit="1" customWidth="1"/>
    <col min="14849" max="14849" width="13.5" style="39" bestFit="1" customWidth="1"/>
    <col min="14850" max="14851" width="10.875" style="39" bestFit="1" customWidth="1"/>
    <col min="14852" max="14852" width="6.25" style="39" bestFit="1" customWidth="1"/>
    <col min="14853" max="14853" width="8.875" style="39" bestFit="1" customWidth="1"/>
    <col min="14854" max="14854" width="13.875" style="39" bestFit="1" customWidth="1"/>
    <col min="14855" max="14855" width="13.25" style="39" bestFit="1" customWidth="1"/>
    <col min="14856" max="14856" width="16" style="39" bestFit="1" customWidth="1"/>
    <col min="14857" max="14857" width="11.625" style="39" bestFit="1" customWidth="1"/>
    <col min="14858" max="14858" width="16.875" style="39" customWidth="1"/>
    <col min="14859" max="14859" width="13.25" style="39" customWidth="1"/>
    <col min="14860" max="14860" width="18.375" style="39" bestFit="1" customWidth="1"/>
    <col min="14861" max="14861" width="15" style="39" bestFit="1" customWidth="1"/>
    <col min="14862" max="14862" width="14.75" style="39" bestFit="1" customWidth="1"/>
    <col min="14863" max="14863" width="14.625" style="39" bestFit="1" customWidth="1"/>
    <col min="14864" max="14864" width="13.75" style="39" bestFit="1" customWidth="1"/>
    <col min="14865" max="14865" width="14.25" style="39" bestFit="1" customWidth="1"/>
    <col min="14866" max="14866" width="15.125" style="39" customWidth="1"/>
    <col min="14867" max="14867" width="20.5" style="39" bestFit="1" customWidth="1"/>
    <col min="14868" max="14868" width="27.875" style="39" bestFit="1" customWidth="1"/>
    <col min="14869" max="14869" width="6.875" style="39" bestFit="1" customWidth="1"/>
    <col min="14870" max="14870" width="5" style="39" bestFit="1" customWidth="1"/>
    <col min="14871" max="14871" width="8" style="39" bestFit="1" customWidth="1"/>
    <col min="14872" max="14872" width="11.875" style="39" bestFit="1" customWidth="1"/>
    <col min="14873" max="15101" width="9" style="39"/>
    <col min="15102" max="15102" width="3.875" style="39" bestFit="1" customWidth="1"/>
    <col min="15103" max="15103" width="16" style="39" bestFit="1" customWidth="1"/>
    <col min="15104" max="15104" width="16.625" style="39" bestFit="1" customWidth="1"/>
    <col min="15105" max="15105" width="13.5" style="39" bestFit="1" customWidth="1"/>
    <col min="15106" max="15107" width="10.875" style="39" bestFit="1" customWidth="1"/>
    <col min="15108" max="15108" width="6.25" style="39" bestFit="1" customWidth="1"/>
    <col min="15109" max="15109" width="8.875" style="39" bestFit="1" customWidth="1"/>
    <col min="15110" max="15110" width="13.875" style="39" bestFit="1" customWidth="1"/>
    <col min="15111" max="15111" width="13.25" style="39" bestFit="1" customWidth="1"/>
    <col min="15112" max="15112" width="16" style="39" bestFit="1" customWidth="1"/>
    <col min="15113" max="15113" width="11.625" style="39" bestFit="1" customWidth="1"/>
    <col min="15114" max="15114" width="16.875" style="39" customWidth="1"/>
    <col min="15115" max="15115" width="13.25" style="39" customWidth="1"/>
    <col min="15116" max="15116" width="18.375" style="39" bestFit="1" customWidth="1"/>
    <col min="15117" max="15117" width="15" style="39" bestFit="1" customWidth="1"/>
    <col min="15118" max="15118" width="14.75" style="39" bestFit="1" customWidth="1"/>
    <col min="15119" max="15119" width="14.625" style="39" bestFit="1" customWidth="1"/>
    <col min="15120" max="15120" width="13.75" style="39" bestFit="1" customWidth="1"/>
    <col min="15121" max="15121" width="14.25" style="39" bestFit="1" customWidth="1"/>
    <col min="15122" max="15122" width="15.125" style="39" customWidth="1"/>
    <col min="15123" max="15123" width="20.5" style="39" bestFit="1" customWidth="1"/>
    <col min="15124" max="15124" width="27.875" style="39" bestFit="1" customWidth="1"/>
    <col min="15125" max="15125" width="6.875" style="39" bestFit="1" customWidth="1"/>
    <col min="15126" max="15126" width="5" style="39" bestFit="1" customWidth="1"/>
    <col min="15127" max="15127" width="8" style="39" bestFit="1" customWidth="1"/>
    <col min="15128" max="15128" width="11.875" style="39" bestFit="1" customWidth="1"/>
    <col min="15129" max="15357" width="9" style="39"/>
    <col min="15358" max="15358" width="3.875" style="39" bestFit="1" customWidth="1"/>
    <col min="15359" max="15359" width="16" style="39" bestFit="1" customWidth="1"/>
    <col min="15360" max="15360" width="16.625" style="39" bestFit="1" customWidth="1"/>
    <col min="15361" max="15361" width="13.5" style="39" bestFit="1" customWidth="1"/>
    <col min="15362" max="15363" width="10.875" style="39" bestFit="1" customWidth="1"/>
    <col min="15364" max="15364" width="6.25" style="39" bestFit="1" customWidth="1"/>
    <col min="15365" max="15365" width="8.875" style="39" bestFit="1" customWidth="1"/>
    <col min="15366" max="15366" width="13.875" style="39" bestFit="1" customWidth="1"/>
    <col min="15367" max="15367" width="13.25" style="39" bestFit="1" customWidth="1"/>
    <col min="15368" max="15368" width="16" style="39" bestFit="1" customWidth="1"/>
    <col min="15369" max="15369" width="11.625" style="39" bestFit="1" customWidth="1"/>
    <col min="15370" max="15370" width="16.875" style="39" customWidth="1"/>
    <col min="15371" max="15371" width="13.25" style="39" customWidth="1"/>
    <col min="15372" max="15372" width="18.375" style="39" bestFit="1" customWidth="1"/>
    <col min="15373" max="15373" width="15" style="39" bestFit="1" customWidth="1"/>
    <col min="15374" max="15374" width="14.75" style="39" bestFit="1" customWidth="1"/>
    <col min="15375" max="15375" width="14.625" style="39" bestFit="1" customWidth="1"/>
    <col min="15376" max="15376" width="13.75" style="39" bestFit="1" customWidth="1"/>
    <col min="15377" max="15377" width="14.25" style="39" bestFit="1" customWidth="1"/>
    <col min="15378" max="15378" width="15.125" style="39" customWidth="1"/>
    <col min="15379" max="15379" width="20.5" style="39" bestFit="1" customWidth="1"/>
    <col min="15380" max="15380" width="27.875" style="39" bestFit="1" customWidth="1"/>
    <col min="15381" max="15381" width="6.875" style="39" bestFit="1" customWidth="1"/>
    <col min="15382" max="15382" width="5" style="39" bestFit="1" customWidth="1"/>
    <col min="15383" max="15383" width="8" style="39" bestFit="1" customWidth="1"/>
    <col min="15384" max="15384" width="11.875" style="39" bestFit="1" customWidth="1"/>
    <col min="15385" max="15613" width="9" style="39"/>
    <col min="15614" max="15614" width="3.875" style="39" bestFit="1" customWidth="1"/>
    <col min="15615" max="15615" width="16" style="39" bestFit="1" customWidth="1"/>
    <col min="15616" max="15616" width="16.625" style="39" bestFit="1" customWidth="1"/>
    <col min="15617" max="15617" width="13.5" style="39" bestFit="1" customWidth="1"/>
    <col min="15618" max="15619" width="10.875" style="39" bestFit="1" customWidth="1"/>
    <col min="15620" max="15620" width="6.25" style="39" bestFit="1" customWidth="1"/>
    <col min="15621" max="15621" width="8.875" style="39" bestFit="1" customWidth="1"/>
    <col min="15622" max="15622" width="13.875" style="39" bestFit="1" customWidth="1"/>
    <col min="15623" max="15623" width="13.25" style="39" bestFit="1" customWidth="1"/>
    <col min="15624" max="15624" width="16" style="39" bestFit="1" customWidth="1"/>
    <col min="15625" max="15625" width="11.625" style="39" bestFit="1" customWidth="1"/>
    <col min="15626" max="15626" width="16.875" style="39" customWidth="1"/>
    <col min="15627" max="15627" width="13.25" style="39" customWidth="1"/>
    <col min="15628" max="15628" width="18.375" style="39" bestFit="1" customWidth="1"/>
    <col min="15629" max="15629" width="15" style="39" bestFit="1" customWidth="1"/>
    <col min="15630" max="15630" width="14.75" style="39" bestFit="1" customWidth="1"/>
    <col min="15631" max="15631" width="14.625" style="39" bestFit="1" customWidth="1"/>
    <col min="15632" max="15632" width="13.75" style="39" bestFit="1" customWidth="1"/>
    <col min="15633" max="15633" width="14.25" style="39" bestFit="1" customWidth="1"/>
    <col min="15634" max="15634" width="15.125" style="39" customWidth="1"/>
    <col min="15635" max="15635" width="20.5" style="39" bestFit="1" customWidth="1"/>
    <col min="15636" max="15636" width="27.875" style="39" bestFit="1" customWidth="1"/>
    <col min="15637" max="15637" width="6.875" style="39" bestFit="1" customWidth="1"/>
    <col min="15638" max="15638" width="5" style="39" bestFit="1" customWidth="1"/>
    <col min="15639" max="15639" width="8" style="39" bestFit="1" customWidth="1"/>
    <col min="15640" max="15640" width="11.875" style="39" bestFit="1" customWidth="1"/>
    <col min="15641" max="15869" width="9" style="39"/>
    <col min="15870" max="15870" width="3.875" style="39" bestFit="1" customWidth="1"/>
    <col min="15871" max="15871" width="16" style="39" bestFit="1" customWidth="1"/>
    <col min="15872" max="15872" width="16.625" style="39" bestFit="1" customWidth="1"/>
    <col min="15873" max="15873" width="13.5" style="39" bestFit="1" customWidth="1"/>
    <col min="15874" max="15875" width="10.875" style="39" bestFit="1" customWidth="1"/>
    <col min="15876" max="15876" width="6.25" style="39" bestFit="1" customWidth="1"/>
    <col min="15877" max="15877" width="8.875" style="39" bestFit="1" customWidth="1"/>
    <col min="15878" max="15878" width="13.875" style="39" bestFit="1" customWidth="1"/>
    <col min="15879" max="15879" width="13.25" style="39" bestFit="1" customWidth="1"/>
    <col min="15880" max="15880" width="16" style="39" bestFit="1" customWidth="1"/>
    <col min="15881" max="15881" width="11.625" style="39" bestFit="1" customWidth="1"/>
    <col min="15882" max="15882" width="16.875" style="39" customWidth="1"/>
    <col min="15883" max="15883" width="13.25" style="39" customWidth="1"/>
    <col min="15884" max="15884" width="18.375" style="39" bestFit="1" customWidth="1"/>
    <col min="15885" max="15885" width="15" style="39" bestFit="1" customWidth="1"/>
    <col min="15886" max="15886" width="14.75" style="39" bestFit="1" customWidth="1"/>
    <col min="15887" max="15887" width="14.625" style="39" bestFit="1" customWidth="1"/>
    <col min="15888" max="15888" width="13.75" style="39" bestFit="1" customWidth="1"/>
    <col min="15889" max="15889" width="14.25" style="39" bestFit="1" customWidth="1"/>
    <col min="15890" max="15890" width="15.125" style="39" customWidth="1"/>
    <col min="15891" max="15891" width="20.5" style="39" bestFit="1" customWidth="1"/>
    <col min="15892" max="15892" width="27.875" style="39" bestFit="1" customWidth="1"/>
    <col min="15893" max="15893" width="6.875" style="39" bestFit="1" customWidth="1"/>
    <col min="15894" max="15894" width="5" style="39" bestFit="1" customWidth="1"/>
    <col min="15895" max="15895" width="8" style="39" bestFit="1" customWidth="1"/>
    <col min="15896" max="15896" width="11.875" style="39" bestFit="1" customWidth="1"/>
    <col min="15897" max="16125" width="9" style="39"/>
    <col min="16126" max="16126" width="3.875" style="39" bestFit="1" customWidth="1"/>
    <col min="16127" max="16127" width="16" style="39" bestFit="1" customWidth="1"/>
    <col min="16128" max="16128" width="16.625" style="39" bestFit="1" customWidth="1"/>
    <col min="16129" max="16129" width="13.5" style="39" bestFit="1" customWidth="1"/>
    <col min="16130" max="16131" width="10.875" style="39" bestFit="1" customWidth="1"/>
    <col min="16132" max="16132" width="6.25" style="39" bestFit="1" customWidth="1"/>
    <col min="16133" max="16133" width="8.875" style="39" bestFit="1" customWidth="1"/>
    <col min="16134" max="16134" width="13.875" style="39" bestFit="1" customWidth="1"/>
    <col min="16135" max="16135" width="13.25" style="39" bestFit="1" customWidth="1"/>
    <col min="16136" max="16136" width="16" style="39" bestFit="1" customWidth="1"/>
    <col min="16137" max="16137" width="11.625" style="39" bestFit="1" customWidth="1"/>
    <col min="16138" max="16138" width="16.875" style="39" customWidth="1"/>
    <col min="16139" max="16139" width="13.25" style="39" customWidth="1"/>
    <col min="16140" max="16140" width="18.375" style="39" bestFit="1" customWidth="1"/>
    <col min="16141" max="16141" width="15" style="39" bestFit="1" customWidth="1"/>
    <col min="16142" max="16142" width="14.75" style="39" bestFit="1" customWidth="1"/>
    <col min="16143" max="16143" width="14.625" style="39" bestFit="1" customWidth="1"/>
    <col min="16144" max="16144" width="13.75" style="39" bestFit="1" customWidth="1"/>
    <col min="16145" max="16145" width="14.25" style="39" bestFit="1" customWidth="1"/>
    <col min="16146" max="16146" width="15.125" style="39" customWidth="1"/>
    <col min="16147" max="16147" width="20.5" style="39" bestFit="1" customWidth="1"/>
    <col min="16148" max="16148" width="27.875" style="39" bestFit="1" customWidth="1"/>
    <col min="16149" max="16149" width="6.875" style="39" bestFit="1" customWidth="1"/>
    <col min="16150" max="16150" width="5" style="39" bestFit="1" customWidth="1"/>
    <col min="16151" max="16151" width="8" style="39" bestFit="1" customWidth="1"/>
    <col min="16152" max="16152" width="11.875" style="39" bestFit="1" customWidth="1"/>
    <col min="16153" max="16384" width="9" style="39"/>
  </cols>
  <sheetData>
    <row r="1" spans="1:52" ht="18.75">
      <c r="P1" s="67"/>
      <c r="AD1" s="13"/>
    </row>
    <row r="2" spans="1:52" ht="18.75">
      <c r="P2" s="68"/>
      <c r="AD2" s="10"/>
    </row>
    <row r="3" spans="1:52" ht="18.75">
      <c r="P3" s="68"/>
      <c r="AD3" s="10"/>
    </row>
    <row r="4" spans="1:52" ht="18.75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AD4" s="10"/>
    </row>
    <row r="5" spans="1:52" ht="16.5">
      <c r="A5" s="258" t="s">
        <v>250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52" ht="16.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52" ht="15.75">
      <c r="A7" s="287" t="s">
        <v>62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52" ht="15.75">
      <c r="A8" s="288" t="s">
        <v>108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5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52" ht="18" customHeight="1">
      <c r="A10" s="242" t="s">
        <v>23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242" t="s">
        <v>59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</row>
    <row r="13" spans="1:52" ht="16.5" customHeight="1">
      <c r="A13" s="284" t="s">
        <v>332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>
      <c r="A14" s="274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</row>
    <row r="15" spans="1:52" ht="59.25" customHeight="1">
      <c r="A15" s="295" t="s">
        <v>205</v>
      </c>
      <c r="B15" s="293" t="s">
        <v>217</v>
      </c>
      <c r="C15" s="293" t="s">
        <v>218</v>
      </c>
      <c r="D15" s="292" t="s">
        <v>211</v>
      </c>
      <c r="E15" s="292"/>
      <c r="F15" s="292"/>
      <c r="G15" s="293" t="s">
        <v>307</v>
      </c>
      <c r="H15" s="290" t="s">
        <v>308</v>
      </c>
      <c r="I15" s="291"/>
      <c r="J15" s="290" t="s">
        <v>7</v>
      </c>
      <c r="K15" s="291"/>
      <c r="L15" s="290" t="s">
        <v>65</v>
      </c>
      <c r="M15" s="291"/>
      <c r="N15" s="290" t="s">
        <v>64</v>
      </c>
      <c r="O15" s="291"/>
      <c r="R15" s="6"/>
    </row>
    <row r="16" spans="1:52" ht="78.75">
      <c r="A16" s="296"/>
      <c r="B16" s="294"/>
      <c r="C16" s="294"/>
      <c r="D16" s="56" t="s">
        <v>212</v>
      </c>
      <c r="E16" s="56" t="s">
        <v>213</v>
      </c>
      <c r="F16" s="56" t="s">
        <v>214</v>
      </c>
      <c r="G16" s="294"/>
      <c r="H16" s="58" t="s">
        <v>66</v>
      </c>
      <c r="I16" s="58" t="s">
        <v>158</v>
      </c>
      <c r="J16" s="58" t="s">
        <v>66</v>
      </c>
      <c r="K16" s="58" t="s">
        <v>158</v>
      </c>
      <c r="L16" s="58" t="s">
        <v>66</v>
      </c>
      <c r="M16" s="58" t="s">
        <v>157</v>
      </c>
      <c r="N16" s="58" t="s">
        <v>66</v>
      </c>
      <c r="O16" s="58" t="s">
        <v>157</v>
      </c>
    </row>
    <row r="17" spans="1:15" ht="15.75">
      <c r="A17" s="64">
        <v>1</v>
      </c>
      <c r="B17" s="58">
        <v>2</v>
      </c>
      <c r="C17" s="58">
        <v>3</v>
      </c>
      <c r="D17" s="58">
        <v>4</v>
      </c>
      <c r="E17" s="58">
        <v>5</v>
      </c>
      <c r="F17" s="58">
        <v>6</v>
      </c>
      <c r="G17" s="58">
        <v>7</v>
      </c>
      <c r="H17" s="58">
        <v>8</v>
      </c>
      <c r="I17" s="58">
        <v>9</v>
      </c>
      <c r="J17" s="58">
        <v>10</v>
      </c>
      <c r="K17" s="58">
        <v>11</v>
      </c>
      <c r="L17" s="58">
        <v>12</v>
      </c>
      <c r="M17" s="58">
        <v>13</v>
      </c>
      <c r="N17" s="58">
        <v>14</v>
      </c>
      <c r="O17" s="58">
        <v>15</v>
      </c>
    </row>
    <row r="18" spans="1:15" ht="38.25" customHeight="1">
      <c r="A18" s="73" t="s">
        <v>222</v>
      </c>
      <c r="B18" s="72" t="s">
        <v>252</v>
      </c>
      <c r="C18" s="72" t="s">
        <v>310</v>
      </c>
      <c r="D18" s="72" t="s">
        <v>306</v>
      </c>
      <c r="E18" s="72" t="s">
        <v>306</v>
      </c>
      <c r="F18" s="72" t="s">
        <v>306</v>
      </c>
      <c r="G18" s="72" t="s">
        <v>306</v>
      </c>
      <c r="H18" s="72" t="s">
        <v>306</v>
      </c>
      <c r="I18" s="72" t="s">
        <v>306</v>
      </c>
      <c r="J18" s="72" t="s">
        <v>306</v>
      </c>
      <c r="K18" s="72" t="s">
        <v>306</v>
      </c>
      <c r="L18" s="72" t="s">
        <v>306</v>
      </c>
      <c r="M18" s="72" t="s">
        <v>306</v>
      </c>
      <c r="N18" s="72" t="s">
        <v>306</v>
      </c>
      <c r="O18" s="72" t="s">
        <v>306</v>
      </c>
    </row>
    <row r="19" spans="1:15" ht="84" customHeight="1">
      <c r="A19" s="73" t="s">
        <v>223</v>
      </c>
      <c r="B19" s="69" t="s">
        <v>320</v>
      </c>
      <c r="C19" s="72" t="s">
        <v>306</v>
      </c>
      <c r="D19" s="72" t="s">
        <v>306</v>
      </c>
      <c r="E19" s="72" t="s">
        <v>306</v>
      </c>
      <c r="F19" s="72" t="s">
        <v>306</v>
      </c>
      <c r="G19" s="72" t="s">
        <v>306</v>
      </c>
      <c r="H19" s="72" t="s">
        <v>306</v>
      </c>
      <c r="I19" s="72" t="s">
        <v>306</v>
      </c>
      <c r="J19" s="72" t="s">
        <v>306</v>
      </c>
      <c r="K19" s="72" t="s">
        <v>306</v>
      </c>
      <c r="L19" s="72" t="s">
        <v>306</v>
      </c>
      <c r="M19" s="72" t="s">
        <v>306</v>
      </c>
      <c r="N19" s="72" t="s">
        <v>306</v>
      </c>
      <c r="O19" s="72" t="s">
        <v>306</v>
      </c>
    </row>
    <row r="20" spans="1:15" ht="48" customHeight="1">
      <c r="A20" s="285" t="s">
        <v>225</v>
      </c>
      <c r="B20" s="286" t="s">
        <v>321</v>
      </c>
      <c r="C20" s="72" t="s">
        <v>221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</row>
    <row r="21" spans="1:15" ht="40.5" customHeight="1">
      <c r="A21" s="285"/>
      <c r="B21" s="286"/>
      <c r="C21" s="72" t="s">
        <v>220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</row>
    <row r="22" spans="1:15" ht="28.5" customHeight="1">
      <c r="A22" s="285" t="s">
        <v>253</v>
      </c>
      <c r="B22" s="286" t="s">
        <v>219</v>
      </c>
      <c r="C22" s="72" t="s">
        <v>221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</row>
    <row r="23" spans="1:15" ht="26.25" customHeight="1">
      <c r="A23" s="285"/>
      <c r="B23" s="286"/>
      <c r="C23" s="72" t="s">
        <v>220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</row>
    <row r="24" spans="1:15" ht="25.5" customHeight="1">
      <c r="A24" s="285" t="s">
        <v>254</v>
      </c>
      <c r="B24" s="286" t="s">
        <v>234</v>
      </c>
      <c r="C24" s="72" t="s">
        <v>221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ht="23.25" customHeight="1">
      <c r="A25" s="285"/>
      <c r="B25" s="286"/>
      <c r="C25" s="72" t="s">
        <v>220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</row>
    <row r="26" spans="1:15" ht="29.25" customHeight="1">
      <c r="A26" s="285" t="s">
        <v>255</v>
      </c>
      <c r="B26" s="286" t="s">
        <v>235</v>
      </c>
      <c r="C26" s="72" t="s">
        <v>221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 ht="32.25" customHeight="1">
      <c r="A27" s="285"/>
      <c r="B27" s="286"/>
      <c r="C27" s="72" t="s">
        <v>220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15" ht="24.75" customHeight="1">
      <c r="A28" s="285" t="s">
        <v>256</v>
      </c>
      <c r="B28" s="286" t="s">
        <v>236</v>
      </c>
      <c r="C28" s="72" t="s">
        <v>221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15" ht="24.75" customHeight="1">
      <c r="A29" s="285"/>
      <c r="B29" s="286"/>
      <c r="C29" s="72" t="s">
        <v>220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</row>
    <row r="30" spans="1:15" ht="39.75" customHeight="1">
      <c r="A30" s="285" t="s">
        <v>226</v>
      </c>
      <c r="B30" s="286" t="s">
        <v>237</v>
      </c>
      <c r="C30" s="72" t="s">
        <v>221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</row>
    <row r="31" spans="1:15" ht="45" customHeight="1">
      <c r="A31" s="285"/>
      <c r="B31" s="286"/>
      <c r="C31" s="72" t="s">
        <v>220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 spans="1:15" ht="28.5" customHeight="1">
      <c r="A32" s="285" t="s">
        <v>257</v>
      </c>
      <c r="B32" s="286" t="s">
        <v>219</v>
      </c>
      <c r="C32" s="72" t="s">
        <v>221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</row>
    <row r="33" spans="1:15" ht="26.25" customHeight="1">
      <c r="A33" s="285"/>
      <c r="B33" s="286"/>
      <c r="C33" s="72" t="s">
        <v>220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  <row r="34" spans="1:15" ht="30.75" customHeight="1">
      <c r="A34" s="285" t="s">
        <v>258</v>
      </c>
      <c r="B34" s="286" t="s">
        <v>234</v>
      </c>
      <c r="C34" s="72" t="s">
        <v>221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30.75" customHeight="1">
      <c r="A35" s="285"/>
      <c r="B35" s="286"/>
      <c r="C35" s="72" t="s">
        <v>220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6" spans="1:15" ht="30.75" customHeight="1">
      <c r="A36" s="285" t="s">
        <v>259</v>
      </c>
      <c r="B36" s="286" t="s">
        <v>235</v>
      </c>
      <c r="C36" s="72" t="s">
        <v>221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</row>
    <row r="37" spans="1:15" ht="27.75" customHeight="1">
      <c r="A37" s="285"/>
      <c r="B37" s="286"/>
      <c r="C37" s="72" t="s">
        <v>220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</row>
    <row r="38" spans="1:15" ht="30.75" customHeight="1">
      <c r="A38" s="285" t="s">
        <v>260</v>
      </c>
      <c r="B38" s="286" t="s">
        <v>236</v>
      </c>
      <c r="C38" s="72" t="s">
        <v>221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</row>
    <row r="39" spans="1:15" ht="32.25" customHeight="1">
      <c r="A39" s="285"/>
      <c r="B39" s="286"/>
      <c r="C39" s="72" t="s">
        <v>220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40.5" customHeight="1">
      <c r="A40" s="285" t="s">
        <v>227</v>
      </c>
      <c r="B40" s="286" t="s">
        <v>238</v>
      </c>
      <c r="C40" s="72" t="s">
        <v>221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</row>
    <row r="41" spans="1:15" ht="33" customHeight="1">
      <c r="A41" s="285"/>
      <c r="B41" s="286"/>
      <c r="C41" s="72" t="s">
        <v>220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15" ht="27" customHeight="1">
      <c r="A42" s="285" t="s">
        <v>261</v>
      </c>
      <c r="B42" s="286" t="s">
        <v>219</v>
      </c>
      <c r="C42" s="72" t="s">
        <v>221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  <row r="43" spans="1:15" ht="30.75" customHeight="1">
      <c r="A43" s="285"/>
      <c r="B43" s="286"/>
      <c r="C43" s="72" t="s">
        <v>220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</row>
    <row r="44" spans="1:15" ht="30.75" customHeight="1">
      <c r="A44" s="285" t="s">
        <v>262</v>
      </c>
      <c r="B44" s="286" t="s">
        <v>234</v>
      </c>
      <c r="C44" s="72" t="s">
        <v>221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</row>
    <row r="45" spans="1:15" ht="29.25" customHeight="1">
      <c r="A45" s="285"/>
      <c r="B45" s="286"/>
      <c r="C45" s="72" t="s">
        <v>220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</row>
    <row r="46" spans="1:15" ht="31.5" customHeight="1">
      <c r="A46" s="285" t="s">
        <v>263</v>
      </c>
      <c r="B46" s="286" t="s">
        <v>235</v>
      </c>
      <c r="C46" s="72" t="s">
        <v>221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</row>
    <row r="47" spans="1:15" ht="30.75" customHeight="1">
      <c r="A47" s="285"/>
      <c r="B47" s="286"/>
      <c r="C47" s="72" t="s">
        <v>220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</row>
    <row r="48" spans="1:15" ht="27.75" customHeight="1">
      <c r="A48" s="285" t="s">
        <v>264</v>
      </c>
      <c r="B48" s="286" t="s">
        <v>236</v>
      </c>
      <c r="C48" s="72" t="s">
        <v>221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5" ht="27.75" customHeight="1">
      <c r="A49" s="285"/>
      <c r="B49" s="286"/>
      <c r="C49" s="72" t="s">
        <v>220</v>
      </c>
      <c r="D49" s="72"/>
      <c r="E49" s="72"/>
      <c r="F49" s="72"/>
      <c r="G49" s="72"/>
      <c r="H49" s="72"/>
      <c r="I49" s="72"/>
      <c r="J49" s="57"/>
      <c r="K49" s="57"/>
      <c r="L49" s="57"/>
      <c r="M49" s="57"/>
      <c r="N49" s="57"/>
      <c r="O49" s="57"/>
    </row>
    <row r="50" spans="1:15" ht="102.75" customHeight="1">
      <c r="A50" s="73" t="s">
        <v>228</v>
      </c>
      <c r="B50" s="57" t="s">
        <v>324</v>
      </c>
      <c r="C50" s="72" t="s">
        <v>325</v>
      </c>
      <c r="D50" s="72"/>
      <c r="E50" s="72"/>
      <c r="F50" s="72"/>
      <c r="G50" s="72"/>
      <c r="H50" s="72"/>
      <c r="I50" s="72"/>
      <c r="J50" s="57"/>
      <c r="K50" s="57"/>
      <c r="L50" s="57"/>
      <c r="M50" s="57"/>
      <c r="N50" s="57"/>
      <c r="O50" s="57"/>
    </row>
    <row r="51" spans="1:15" ht="39.75" customHeight="1">
      <c r="A51" s="73" t="s">
        <v>265</v>
      </c>
      <c r="B51" s="57" t="s">
        <v>239</v>
      </c>
      <c r="C51" s="72" t="s">
        <v>325</v>
      </c>
      <c r="D51" s="72"/>
      <c r="E51" s="72"/>
      <c r="F51" s="72"/>
      <c r="G51" s="72"/>
      <c r="H51" s="72"/>
      <c r="I51" s="72"/>
      <c r="J51" s="57"/>
      <c r="K51" s="57"/>
      <c r="L51" s="57"/>
      <c r="M51" s="57"/>
      <c r="N51" s="57"/>
      <c r="O51" s="57"/>
    </row>
    <row r="52" spans="1:15" ht="47.25">
      <c r="A52" s="73" t="s">
        <v>266</v>
      </c>
      <c r="B52" s="57" t="s">
        <v>240</v>
      </c>
      <c r="C52" s="72" t="s">
        <v>325</v>
      </c>
      <c r="D52" s="72"/>
      <c r="E52" s="72"/>
      <c r="F52" s="72"/>
      <c r="G52" s="72"/>
      <c r="H52" s="72"/>
      <c r="I52" s="72"/>
      <c r="J52" s="57"/>
      <c r="K52" s="57"/>
      <c r="L52" s="57"/>
      <c r="M52" s="57"/>
      <c r="N52" s="57"/>
      <c r="O52" s="57"/>
    </row>
    <row r="53" spans="1:15" ht="54.75" customHeight="1">
      <c r="A53" s="73" t="s">
        <v>267</v>
      </c>
      <c r="B53" s="57" t="s">
        <v>241</v>
      </c>
      <c r="C53" s="72" t="s">
        <v>325</v>
      </c>
      <c r="D53" s="72"/>
      <c r="E53" s="72"/>
      <c r="F53" s="72"/>
      <c r="G53" s="72"/>
      <c r="H53" s="72"/>
      <c r="I53" s="72"/>
      <c r="J53" s="57"/>
      <c r="K53" s="57"/>
      <c r="L53" s="57"/>
      <c r="M53" s="57"/>
      <c r="N53" s="57"/>
      <c r="O53" s="57"/>
    </row>
    <row r="54" spans="1:15" ht="48.75" customHeight="1">
      <c r="A54" s="73" t="s">
        <v>268</v>
      </c>
      <c r="B54" s="57" t="s">
        <v>242</v>
      </c>
      <c r="C54" s="72" t="s">
        <v>325</v>
      </c>
      <c r="D54" s="72"/>
      <c r="E54" s="72"/>
      <c r="F54" s="72"/>
      <c r="G54" s="72"/>
      <c r="H54" s="72"/>
      <c r="I54" s="72"/>
      <c r="J54" s="57"/>
      <c r="K54" s="57"/>
      <c r="L54" s="57"/>
      <c r="M54" s="57"/>
      <c r="N54" s="57"/>
      <c r="O54" s="57"/>
    </row>
    <row r="55" spans="1:15" ht="29.25" customHeight="1">
      <c r="A55" s="285" t="s">
        <v>269</v>
      </c>
      <c r="B55" s="286" t="s">
        <v>323</v>
      </c>
      <c r="C55" s="72" t="s">
        <v>1</v>
      </c>
      <c r="D55" s="72"/>
      <c r="E55" s="72"/>
      <c r="F55" s="72"/>
      <c r="G55" s="72"/>
      <c r="H55" s="72"/>
      <c r="I55" s="72"/>
      <c r="J55" s="57"/>
      <c r="K55" s="57"/>
      <c r="L55" s="57"/>
      <c r="M55" s="57"/>
      <c r="N55" s="57"/>
      <c r="O55" s="57"/>
    </row>
    <row r="56" spans="1:15" ht="27.75" customHeight="1">
      <c r="A56" s="285"/>
      <c r="B56" s="286"/>
      <c r="C56" s="72" t="s">
        <v>215</v>
      </c>
      <c r="D56" s="72"/>
      <c r="E56" s="72"/>
      <c r="F56" s="72"/>
      <c r="G56" s="72"/>
      <c r="H56" s="72"/>
      <c r="I56" s="72"/>
      <c r="J56" s="57"/>
      <c r="K56" s="57"/>
      <c r="L56" s="57"/>
      <c r="M56" s="57"/>
      <c r="N56" s="57"/>
      <c r="O56" s="57"/>
    </row>
    <row r="57" spans="1:15" ht="27.75" customHeight="1">
      <c r="A57" s="285"/>
      <c r="B57" s="286"/>
      <c r="C57" s="72" t="s">
        <v>216</v>
      </c>
      <c r="D57" s="72"/>
      <c r="E57" s="72"/>
      <c r="F57" s="72"/>
      <c r="G57" s="72"/>
      <c r="H57" s="72"/>
      <c r="I57" s="72"/>
      <c r="J57" s="57"/>
      <c r="K57" s="57"/>
      <c r="L57" s="57"/>
      <c r="M57" s="57"/>
      <c r="N57" s="57"/>
      <c r="O57" s="57"/>
    </row>
    <row r="58" spans="1:15" ht="24" customHeight="1">
      <c r="A58" s="285"/>
      <c r="B58" s="286"/>
      <c r="C58" s="72" t="s">
        <v>326</v>
      </c>
      <c r="D58" s="72"/>
      <c r="E58" s="72"/>
      <c r="F58" s="72"/>
      <c r="G58" s="72"/>
      <c r="H58" s="72"/>
      <c r="I58" s="72"/>
      <c r="J58" s="57"/>
      <c r="K58" s="57"/>
      <c r="L58" s="57"/>
      <c r="M58" s="57"/>
      <c r="N58" s="57"/>
      <c r="O58" s="57"/>
    </row>
    <row r="59" spans="1:15" ht="15.75">
      <c r="A59" s="285" t="s">
        <v>270</v>
      </c>
      <c r="B59" s="286" t="s">
        <v>234</v>
      </c>
      <c r="C59" s="72" t="s">
        <v>1</v>
      </c>
      <c r="D59" s="72"/>
      <c r="E59" s="72"/>
      <c r="F59" s="72"/>
      <c r="G59" s="72"/>
      <c r="H59" s="72"/>
      <c r="I59" s="72"/>
      <c r="J59" s="57"/>
      <c r="K59" s="57"/>
      <c r="L59" s="57"/>
      <c r="M59" s="57"/>
      <c r="N59" s="57"/>
      <c r="O59" s="57"/>
    </row>
    <row r="60" spans="1:15" ht="15.75">
      <c r="A60" s="285"/>
      <c r="B60" s="286"/>
      <c r="C60" s="72" t="s">
        <v>215</v>
      </c>
      <c r="D60" s="72"/>
      <c r="E60" s="72"/>
      <c r="F60" s="72"/>
      <c r="G60" s="72"/>
      <c r="H60" s="72"/>
      <c r="I60" s="72"/>
      <c r="J60" s="57"/>
      <c r="K60" s="57"/>
      <c r="L60" s="57"/>
      <c r="M60" s="57"/>
      <c r="N60" s="57"/>
      <c r="O60" s="57"/>
    </row>
    <row r="61" spans="1:15" ht="15.75">
      <c r="A61" s="285"/>
      <c r="B61" s="286"/>
      <c r="C61" s="72" t="s">
        <v>216</v>
      </c>
      <c r="D61" s="72"/>
      <c r="E61" s="72"/>
      <c r="F61" s="72"/>
      <c r="G61" s="72"/>
      <c r="H61" s="72"/>
      <c r="I61" s="72"/>
      <c r="J61" s="57"/>
      <c r="K61" s="57"/>
      <c r="L61" s="57"/>
      <c r="M61" s="57"/>
      <c r="N61" s="57"/>
      <c r="O61" s="57"/>
    </row>
    <row r="62" spans="1:15" ht="18.75">
      <c r="A62" s="285"/>
      <c r="B62" s="286"/>
      <c r="C62" s="72" t="s">
        <v>326</v>
      </c>
      <c r="D62" s="72"/>
      <c r="E62" s="72"/>
      <c r="F62" s="72"/>
      <c r="G62" s="72"/>
      <c r="H62" s="72"/>
      <c r="I62" s="72"/>
      <c r="J62" s="57"/>
      <c r="K62" s="57"/>
      <c r="L62" s="57"/>
      <c r="M62" s="57"/>
      <c r="N62" s="57"/>
      <c r="O62" s="57"/>
    </row>
    <row r="63" spans="1:15" ht="15.75">
      <c r="A63" s="285" t="s">
        <v>271</v>
      </c>
      <c r="B63" s="286" t="s">
        <v>235</v>
      </c>
      <c r="C63" s="72" t="s">
        <v>1</v>
      </c>
      <c r="D63" s="72"/>
      <c r="E63" s="72"/>
      <c r="F63" s="72"/>
      <c r="G63" s="72"/>
      <c r="H63" s="72"/>
      <c r="I63" s="72"/>
      <c r="J63" s="57"/>
      <c r="K63" s="57"/>
      <c r="L63" s="57"/>
      <c r="M63" s="57"/>
      <c r="N63" s="57"/>
      <c r="O63" s="57"/>
    </row>
    <row r="64" spans="1:15" ht="15.75">
      <c r="A64" s="285"/>
      <c r="B64" s="286"/>
      <c r="C64" s="72" t="s">
        <v>215</v>
      </c>
      <c r="D64" s="72"/>
      <c r="E64" s="72"/>
      <c r="F64" s="72"/>
      <c r="G64" s="72"/>
      <c r="H64" s="72"/>
      <c r="I64" s="72"/>
      <c r="J64" s="57"/>
      <c r="K64" s="57"/>
      <c r="L64" s="57"/>
      <c r="M64" s="57"/>
      <c r="N64" s="57"/>
      <c r="O64" s="57"/>
    </row>
    <row r="65" spans="1:15" ht="15.75">
      <c r="A65" s="285"/>
      <c r="B65" s="286"/>
      <c r="C65" s="72" t="s">
        <v>216</v>
      </c>
      <c r="D65" s="72"/>
      <c r="E65" s="72"/>
      <c r="F65" s="72"/>
      <c r="G65" s="72"/>
      <c r="H65" s="72"/>
      <c r="I65" s="72"/>
      <c r="J65" s="57"/>
      <c r="K65" s="57"/>
      <c r="L65" s="57"/>
      <c r="M65" s="57"/>
      <c r="N65" s="57"/>
      <c r="O65" s="57"/>
    </row>
    <row r="66" spans="1:15" ht="18.75">
      <c r="A66" s="285"/>
      <c r="B66" s="286"/>
      <c r="C66" s="72" t="s">
        <v>326</v>
      </c>
      <c r="D66" s="72"/>
      <c r="E66" s="72"/>
      <c r="F66" s="72"/>
      <c r="G66" s="72"/>
      <c r="H66" s="72"/>
      <c r="I66" s="72"/>
      <c r="J66" s="57"/>
      <c r="K66" s="57"/>
      <c r="L66" s="57"/>
      <c r="M66" s="57"/>
      <c r="N66" s="57"/>
      <c r="O66" s="57"/>
    </row>
    <row r="67" spans="1:15" ht="15.75">
      <c r="A67" s="285" t="s">
        <v>272</v>
      </c>
      <c r="B67" s="286" t="s">
        <v>236</v>
      </c>
      <c r="C67" s="72" t="s">
        <v>1</v>
      </c>
      <c r="D67" s="72"/>
      <c r="E67" s="72"/>
      <c r="F67" s="72"/>
      <c r="G67" s="72"/>
      <c r="H67" s="72"/>
      <c r="I67" s="72"/>
      <c r="J67" s="57"/>
      <c r="K67" s="57"/>
      <c r="L67" s="57"/>
      <c r="M67" s="57"/>
      <c r="N67" s="57"/>
      <c r="O67" s="57"/>
    </row>
    <row r="68" spans="1:15" ht="15.75">
      <c r="A68" s="285"/>
      <c r="B68" s="286"/>
      <c r="C68" s="72" t="s">
        <v>215</v>
      </c>
      <c r="D68" s="72"/>
      <c r="E68" s="72"/>
      <c r="F68" s="72"/>
      <c r="G68" s="72"/>
      <c r="H68" s="72"/>
      <c r="I68" s="72"/>
      <c r="J68" s="57"/>
      <c r="K68" s="57"/>
      <c r="L68" s="57"/>
      <c r="M68" s="57"/>
      <c r="N68" s="57"/>
      <c r="O68" s="57"/>
    </row>
    <row r="69" spans="1:15" ht="29.25" customHeight="1">
      <c r="A69" s="285"/>
      <c r="B69" s="286"/>
      <c r="C69" s="72" t="s">
        <v>216</v>
      </c>
      <c r="D69" s="72"/>
      <c r="E69" s="72"/>
      <c r="F69" s="72"/>
      <c r="G69" s="72"/>
      <c r="H69" s="72"/>
      <c r="I69" s="72"/>
      <c r="J69" s="57"/>
      <c r="K69" s="57"/>
      <c r="L69" s="57"/>
      <c r="M69" s="57"/>
      <c r="N69" s="57"/>
      <c r="O69" s="57"/>
    </row>
    <row r="70" spans="1:15" ht="25.5" customHeight="1">
      <c r="A70" s="285"/>
      <c r="B70" s="286"/>
      <c r="C70" s="72" t="s">
        <v>326</v>
      </c>
      <c r="D70" s="72"/>
      <c r="E70" s="72"/>
      <c r="F70" s="72"/>
      <c r="G70" s="72"/>
      <c r="H70" s="72"/>
      <c r="I70" s="72"/>
      <c r="J70" s="57"/>
      <c r="K70" s="57"/>
      <c r="L70" s="57"/>
      <c r="M70" s="57"/>
      <c r="N70" s="57"/>
      <c r="O70" s="57"/>
    </row>
    <row r="71" spans="1:15" ht="27.75" customHeight="1">
      <c r="A71" s="285" t="s">
        <v>273</v>
      </c>
      <c r="B71" s="286" t="s">
        <v>322</v>
      </c>
      <c r="C71" s="72" t="s">
        <v>1</v>
      </c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5" ht="28.5" customHeight="1">
      <c r="A72" s="285"/>
      <c r="B72" s="286"/>
      <c r="C72" s="72" t="s">
        <v>215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ht="24" customHeight="1">
      <c r="A73" s="285"/>
      <c r="B73" s="286"/>
      <c r="C73" s="72" t="s">
        <v>216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1:15" ht="21.75" customHeight="1">
      <c r="A74" s="285"/>
      <c r="B74" s="286"/>
      <c r="C74" s="72" t="s">
        <v>326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1:15" ht="15.75">
      <c r="A75" s="285" t="s">
        <v>274</v>
      </c>
      <c r="B75" s="286" t="s">
        <v>234</v>
      </c>
      <c r="C75" s="72" t="s">
        <v>1</v>
      </c>
      <c r="D75" s="72"/>
      <c r="E75" s="72"/>
      <c r="F75" s="72"/>
      <c r="G75" s="72"/>
      <c r="H75" s="72"/>
      <c r="I75" s="72"/>
      <c r="J75" s="57"/>
      <c r="K75" s="57"/>
      <c r="L75" s="57"/>
      <c r="M75" s="57"/>
      <c r="N75" s="57"/>
      <c r="O75" s="57"/>
    </row>
    <row r="76" spans="1:15" ht="15.75">
      <c r="A76" s="285"/>
      <c r="B76" s="286"/>
      <c r="C76" s="72" t="s">
        <v>215</v>
      </c>
      <c r="D76" s="72"/>
      <c r="E76" s="72"/>
      <c r="F76" s="72"/>
      <c r="G76" s="72"/>
      <c r="H76" s="72"/>
      <c r="I76" s="72"/>
      <c r="J76" s="57"/>
      <c r="K76" s="57"/>
      <c r="L76" s="57"/>
      <c r="M76" s="57"/>
      <c r="N76" s="57"/>
      <c r="O76" s="57"/>
    </row>
    <row r="77" spans="1:15" ht="15.75">
      <c r="A77" s="285"/>
      <c r="B77" s="286"/>
      <c r="C77" s="72" t="s">
        <v>216</v>
      </c>
      <c r="D77" s="72"/>
      <c r="E77" s="72"/>
      <c r="F77" s="72"/>
      <c r="G77" s="72"/>
      <c r="H77" s="72"/>
      <c r="I77" s="72"/>
      <c r="J77" s="57"/>
      <c r="K77" s="57"/>
      <c r="L77" s="57"/>
      <c r="M77" s="57"/>
      <c r="N77" s="57"/>
      <c r="O77" s="57"/>
    </row>
    <row r="78" spans="1:15" ht="15.75">
      <c r="A78" s="285"/>
      <c r="B78" s="286"/>
      <c r="C78" s="72" t="s">
        <v>58</v>
      </c>
      <c r="D78" s="72"/>
      <c r="E78" s="72"/>
      <c r="F78" s="72"/>
      <c r="G78" s="72"/>
      <c r="H78" s="72"/>
      <c r="I78" s="72"/>
      <c r="J78" s="57"/>
      <c r="K78" s="57"/>
      <c r="L78" s="57"/>
      <c r="M78" s="57"/>
      <c r="N78" s="57"/>
      <c r="O78" s="57"/>
    </row>
    <row r="79" spans="1:15" ht="15.75">
      <c r="A79" s="285" t="s">
        <v>275</v>
      </c>
      <c r="B79" s="286" t="s">
        <v>235</v>
      </c>
      <c r="C79" s="72" t="s">
        <v>1</v>
      </c>
      <c r="D79" s="72"/>
      <c r="E79" s="72"/>
      <c r="F79" s="72"/>
      <c r="G79" s="72"/>
      <c r="H79" s="72"/>
      <c r="I79" s="72"/>
      <c r="J79" s="57"/>
      <c r="K79" s="57"/>
      <c r="L79" s="57"/>
      <c r="M79" s="57"/>
      <c r="N79" s="57"/>
      <c r="O79" s="57"/>
    </row>
    <row r="80" spans="1:15" ht="15.75">
      <c r="A80" s="285"/>
      <c r="B80" s="286"/>
      <c r="C80" s="72" t="s">
        <v>215</v>
      </c>
      <c r="D80" s="72"/>
      <c r="E80" s="72"/>
      <c r="F80" s="72"/>
      <c r="G80" s="72"/>
      <c r="H80" s="72"/>
      <c r="I80" s="72"/>
      <c r="J80" s="57"/>
      <c r="K80" s="57"/>
      <c r="L80" s="57"/>
      <c r="M80" s="57"/>
      <c r="N80" s="57"/>
      <c r="O80" s="57"/>
    </row>
    <row r="81" spans="1:15" ht="15.75">
      <c r="A81" s="285"/>
      <c r="B81" s="286"/>
      <c r="C81" s="72" t="s">
        <v>216</v>
      </c>
      <c r="D81" s="72"/>
      <c r="E81" s="72"/>
      <c r="F81" s="72"/>
      <c r="G81" s="72"/>
      <c r="H81" s="72"/>
      <c r="I81" s="72"/>
      <c r="J81" s="57"/>
      <c r="K81" s="57"/>
      <c r="L81" s="57"/>
      <c r="M81" s="57"/>
      <c r="N81" s="57"/>
      <c r="O81" s="57"/>
    </row>
    <row r="82" spans="1:15" ht="18.75">
      <c r="A82" s="285"/>
      <c r="B82" s="286"/>
      <c r="C82" s="72" t="s">
        <v>326</v>
      </c>
      <c r="D82" s="72"/>
      <c r="E82" s="72"/>
      <c r="F82" s="72"/>
      <c r="G82" s="72"/>
      <c r="H82" s="72"/>
      <c r="I82" s="72"/>
      <c r="J82" s="57"/>
      <c r="K82" s="57"/>
      <c r="L82" s="57"/>
      <c r="M82" s="57"/>
      <c r="N82" s="57"/>
      <c r="O82" s="57"/>
    </row>
    <row r="83" spans="1:15" ht="15.75">
      <c r="A83" s="285" t="s">
        <v>318</v>
      </c>
      <c r="B83" s="286" t="s">
        <v>236</v>
      </c>
      <c r="C83" s="72" t="s">
        <v>1</v>
      </c>
      <c r="D83" s="72"/>
      <c r="E83" s="72"/>
      <c r="F83" s="72"/>
      <c r="G83" s="72"/>
      <c r="H83" s="72"/>
      <c r="I83" s="72"/>
      <c r="J83" s="57"/>
      <c r="K83" s="57"/>
      <c r="L83" s="57"/>
      <c r="M83" s="57"/>
      <c r="N83" s="57"/>
      <c r="O83" s="57"/>
    </row>
    <row r="84" spans="1:15" ht="15.75">
      <c r="A84" s="285"/>
      <c r="B84" s="286"/>
      <c r="C84" s="72" t="s">
        <v>215</v>
      </c>
      <c r="D84" s="72"/>
      <c r="E84" s="72"/>
      <c r="F84" s="72"/>
      <c r="G84" s="72"/>
      <c r="H84" s="72"/>
      <c r="I84" s="72"/>
      <c r="J84" s="57"/>
      <c r="K84" s="57"/>
      <c r="L84" s="57"/>
      <c r="M84" s="57"/>
      <c r="N84" s="57"/>
      <c r="O84" s="57"/>
    </row>
    <row r="85" spans="1:15" ht="15.75">
      <c r="A85" s="285"/>
      <c r="B85" s="286"/>
      <c r="C85" s="72" t="s">
        <v>216</v>
      </c>
      <c r="D85" s="72"/>
      <c r="E85" s="72"/>
      <c r="F85" s="72"/>
      <c r="G85" s="72"/>
      <c r="H85" s="72"/>
      <c r="I85" s="72"/>
      <c r="J85" s="57"/>
      <c r="K85" s="57"/>
      <c r="L85" s="57"/>
      <c r="M85" s="57"/>
      <c r="N85" s="57"/>
      <c r="O85" s="57"/>
    </row>
    <row r="86" spans="1:15" ht="20.25" customHeight="1">
      <c r="A86" s="285"/>
      <c r="B86" s="286"/>
      <c r="C86" s="72" t="s">
        <v>326</v>
      </c>
      <c r="D86" s="72"/>
      <c r="E86" s="72"/>
      <c r="F86" s="72"/>
      <c r="G86" s="72"/>
      <c r="H86" s="72"/>
      <c r="I86" s="72"/>
      <c r="J86" s="57"/>
      <c r="K86" s="57"/>
      <c r="L86" s="57"/>
      <c r="M86" s="57"/>
      <c r="N86" s="57"/>
      <c r="O86" s="57"/>
    </row>
    <row r="87" spans="1:15" ht="89.25" customHeight="1">
      <c r="A87" s="73" t="s">
        <v>224</v>
      </c>
      <c r="B87" s="69" t="s">
        <v>346</v>
      </c>
      <c r="C87" s="72" t="s">
        <v>306</v>
      </c>
      <c r="D87" s="72" t="s">
        <v>306</v>
      </c>
      <c r="E87" s="72" t="s">
        <v>306</v>
      </c>
      <c r="F87" s="72" t="s">
        <v>306</v>
      </c>
      <c r="G87" s="72" t="s">
        <v>306</v>
      </c>
      <c r="H87" s="72" t="s">
        <v>306</v>
      </c>
      <c r="I87" s="72" t="s">
        <v>306</v>
      </c>
      <c r="J87" s="72" t="s">
        <v>306</v>
      </c>
      <c r="K87" s="72" t="s">
        <v>306</v>
      </c>
      <c r="L87" s="72" t="s">
        <v>306</v>
      </c>
      <c r="M87" s="72" t="s">
        <v>306</v>
      </c>
      <c r="N87" s="72" t="s">
        <v>306</v>
      </c>
      <c r="O87" s="72" t="s">
        <v>306</v>
      </c>
    </row>
    <row r="88" spans="1:15" ht="50.25" customHeight="1">
      <c r="A88" s="285" t="s">
        <v>229</v>
      </c>
      <c r="B88" s="286" t="s">
        <v>321</v>
      </c>
      <c r="C88" s="72" t="s">
        <v>221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1:15" ht="40.5" customHeight="1">
      <c r="A89" s="285"/>
      <c r="B89" s="286"/>
      <c r="C89" s="72" t="s">
        <v>220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ht="33.75" customHeight="1">
      <c r="A90" s="285" t="s">
        <v>276</v>
      </c>
      <c r="B90" s="286" t="s">
        <v>219</v>
      </c>
      <c r="C90" s="72" t="s">
        <v>221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</row>
    <row r="91" spans="1:15" ht="25.5" customHeight="1">
      <c r="A91" s="285"/>
      <c r="B91" s="286"/>
      <c r="C91" s="72" t="s">
        <v>220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ht="25.5" customHeight="1">
      <c r="A92" s="285" t="s">
        <v>277</v>
      </c>
      <c r="B92" s="286" t="s">
        <v>234</v>
      </c>
      <c r="C92" s="72" t="s">
        <v>221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ht="24" customHeight="1">
      <c r="A93" s="285"/>
      <c r="B93" s="286"/>
      <c r="C93" s="72" t="s">
        <v>220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4" spans="1:15" ht="25.5" customHeight="1">
      <c r="A94" s="285" t="s">
        <v>278</v>
      </c>
      <c r="B94" s="286" t="s">
        <v>235</v>
      </c>
      <c r="C94" s="72" t="s">
        <v>221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</row>
    <row r="95" spans="1:15" ht="27.75" customHeight="1">
      <c r="A95" s="285"/>
      <c r="B95" s="286"/>
      <c r="C95" s="72" t="s">
        <v>220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</row>
    <row r="96" spans="1:15" ht="28.5" customHeight="1">
      <c r="A96" s="285" t="s">
        <v>279</v>
      </c>
      <c r="B96" s="286" t="s">
        <v>236</v>
      </c>
      <c r="C96" s="72" t="s">
        <v>221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</row>
    <row r="97" spans="1:15" ht="28.5" customHeight="1">
      <c r="A97" s="285"/>
      <c r="B97" s="286"/>
      <c r="C97" s="72" t="s">
        <v>220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</row>
    <row r="98" spans="1:15" ht="47.25" customHeight="1">
      <c r="A98" s="285" t="s">
        <v>230</v>
      </c>
      <c r="B98" s="286" t="s">
        <v>237</v>
      </c>
      <c r="C98" s="72" t="s">
        <v>221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</row>
    <row r="99" spans="1:15" ht="44.25" customHeight="1">
      <c r="A99" s="285"/>
      <c r="B99" s="286"/>
      <c r="C99" s="72" t="s">
        <v>220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</row>
    <row r="100" spans="1:15" ht="25.5" customHeight="1">
      <c r="A100" s="285" t="s">
        <v>280</v>
      </c>
      <c r="B100" s="286" t="s">
        <v>219</v>
      </c>
      <c r="C100" s="72" t="s">
        <v>221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</row>
    <row r="101" spans="1:15" ht="24.75" customHeight="1">
      <c r="A101" s="285"/>
      <c r="B101" s="286"/>
      <c r="C101" s="72" t="s">
        <v>220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24" customHeight="1">
      <c r="A102" s="285" t="s">
        <v>281</v>
      </c>
      <c r="B102" s="286" t="s">
        <v>234</v>
      </c>
      <c r="C102" s="72" t="s">
        <v>221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</row>
    <row r="103" spans="1:15" ht="24" customHeight="1">
      <c r="A103" s="285"/>
      <c r="B103" s="286"/>
      <c r="C103" s="72" t="s">
        <v>220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</row>
    <row r="104" spans="1:15" ht="30" customHeight="1">
      <c r="A104" s="285" t="s">
        <v>282</v>
      </c>
      <c r="B104" s="286" t="s">
        <v>235</v>
      </c>
      <c r="C104" s="72" t="s">
        <v>221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5" spans="1:15" ht="30" customHeight="1">
      <c r="A105" s="285"/>
      <c r="B105" s="286"/>
      <c r="C105" s="72" t="s">
        <v>220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</row>
    <row r="106" spans="1:15" ht="42.75" customHeight="1">
      <c r="A106" s="285" t="s">
        <v>283</v>
      </c>
      <c r="B106" s="286" t="s">
        <v>236</v>
      </c>
      <c r="C106" s="72" t="s">
        <v>221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</row>
    <row r="107" spans="1:15" ht="31.5" customHeight="1">
      <c r="A107" s="285"/>
      <c r="B107" s="286"/>
      <c r="C107" s="72" t="s">
        <v>220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</row>
    <row r="108" spans="1:15" ht="36" customHeight="1">
      <c r="A108" s="285" t="s">
        <v>231</v>
      </c>
      <c r="B108" s="286" t="s">
        <v>238</v>
      </c>
      <c r="C108" s="72" t="s">
        <v>221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</row>
    <row r="109" spans="1:15" ht="35.25" customHeight="1">
      <c r="A109" s="285"/>
      <c r="B109" s="286"/>
      <c r="C109" s="72" t="s">
        <v>220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</row>
    <row r="110" spans="1:15" ht="24" customHeight="1">
      <c r="A110" s="285" t="s">
        <v>284</v>
      </c>
      <c r="B110" s="286" t="s">
        <v>219</v>
      </c>
      <c r="C110" s="72" t="s">
        <v>221</v>
      </c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</row>
    <row r="111" spans="1:15" ht="24.75" customHeight="1">
      <c r="A111" s="285"/>
      <c r="B111" s="286"/>
      <c r="C111" s="72" t="s">
        <v>220</v>
      </c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</row>
    <row r="112" spans="1:15" ht="25.5" customHeight="1">
      <c r="A112" s="285" t="s">
        <v>285</v>
      </c>
      <c r="B112" s="286" t="s">
        <v>234</v>
      </c>
      <c r="C112" s="72" t="s">
        <v>221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</row>
    <row r="113" spans="1:15" ht="24.75" customHeight="1">
      <c r="A113" s="285"/>
      <c r="B113" s="286"/>
      <c r="C113" s="72" t="s">
        <v>220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</row>
    <row r="114" spans="1:15" ht="28.5" customHeight="1">
      <c r="A114" s="285" t="s">
        <v>286</v>
      </c>
      <c r="B114" s="286" t="s">
        <v>235</v>
      </c>
      <c r="C114" s="72" t="s">
        <v>221</v>
      </c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</row>
    <row r="115" spans="1:15" ht="31.5" customHeight="1">
      <c r="A115" s="285"/>
      <c r="B115" s="286"/>
      <c r="C115" s="72" t="s">
        <v>220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</row>
    <row r="116" spans="1:15" ht="18.75">
      <c r="A116" s="285" t="s">
        <v>287</v>
      </c>
      <c r="B116" s="286" t="s">
        <v>236</v>
      </c>
      <c r="C116" s="72" t="s">
        <v>221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</row>
    <row r="117" spans="1:15" ht="38.25" customHeight="1">
      <c r="A117" s="285"/>
      <c r="B117" s="286"/>
      <c r="C117" s="72" t="s">
        <v>220</v>
      </c>
      <c r="D117" s="72"/>
      <c r="E117" s="72"/>
      <c r="F117" s="72"/>
      <c r="G117" s="72"/>
      <c r="H117" s="72"/>
      <c r="I117" s="72"/>
      <c r="J117" s="57"/>
      <c r="K117" s="57"/>
      <c r="L117" s="57"/>
      <c r="M117" s="57"/>
      <c r="N117" s="57"/>
      <c r="O117" s="57"/>
    </row>
    <row r="118" spans="1:15" ht="90" customHeight="1">
      <c r="A118" s="73" t="s">
        <v>232</v>
      </c>
      <c r="B118" s="57" t="s">
        <v>324</v>
      </c>
      <c r="C118" s="72" t="s">
        <v>325</v>
      </c>
      <c r="D118" s="72"/>
      <c r="E118" s="72"/>
      <c r="F118" s="72"/>
      <c r="G118" s="72"/>
      <c r="H118" s="72"/>
      <c r="I118" s="72"/>
      <c r="J118" s="57"/>
      <c r="K118" s="57"/>
      <c r="L118" s="57"/>
      <c r="M118" s="57"/>
      <c r="N118" s="57"/>
      <c r="O118" s="57"/>
    </row>
    <row r="119" spans="1:15" ht="38.25" customHeight="1">
      <c r="A119" s="73" t="s">
        <v>288</v>
      </c>
      <c r="B119" s="57" t="s">
        <v>239</v>
      </c>
      <c r="C119" s="72" t="s">
        <v>325</v>
      </c>
      <c r="D119" s="72"/>
      <c r="E119" s="72"/>
      <c r="F119" s="72"/>
      <c r="G119" s="72"/>
      <c r="H119" s="72"/>
      <c r="I119" s="72"/>
      <c r="J119" s="57"/>
      <c r="K119" s="57"/>
      <c r="L119" s="57"/>
      <c r="M119" s="57"/>
      <c r="N119" s="57"/>
      <c r="O119" s="57"/>
    </row>
    <row r="120" spans="1:15" ht="60.75" customHeight="1">
      <c r="A120" s="73" t="s">
        <v>289</v>
      </c>
      <c r="B120" s="57" t="s">
        <v>240</v>
      </c>
      <c r="C120" s="72" t="s">
        <v>325</v>
      </c>
      <c r="D120" s="72"/>
      <c r="E120" s="72"/>
      <c r="F120" s="72"/>
      <c r="G120" s="72"/>
      <c r="H120" s="72"/>
      <c r="I120" s="72"/>
      <c r="J120" s="57"/>
      <c r="K120" s="57"/>
      <c r="L120" s="57"/>
      <c r="M120" s="57"/>
      <c r="N120" s="57"/>
      <c r="O120" s="57"/>
    </row>
    <row r="121" spans="1:15" ht="55.5" customHeight="1">
      <c r="A121" s="73" t="s">
        <v>290</v>
      </c>
      <c r="B121" s="57" t="s">
        <v>241</v>
      </c>
      <c r="C121" s="72" t="s">
        <v>325</v>
      </c>
      <c r="D121" s="72"/>
      <c r="E121" s="72"/>
      <c r="F121" s="72"/>
      <c r="G121" s="72"/>
      <c r="H121" s="72"/>
      <c r="I121" s="72"/>
      <c r="J121" s="57"/>
      <c r="K121" s="57"/>
      <c r="L121" s="57"/>
      <c r="M121" s="57"/>
      <c r="N121" s="57"/>
      <c r="O121" s="57"/>
    </row>
    <row r="122" spans="1:15" ht="42" customHeight="1">
      <c r="A122" s="73" t="s">
        <v>291</v>
      </c>
      <c r="B122" s="57" t="s">
        <v>242</v>
      </c>
      <c r="C122" s="72" t="s">
        <v>325</v>
      </c>
      <c r="D122" s="72"/>
      <c r="E122" s="72"/>
      <c r="F122" s="72"/>
      <c r="G122" s="72"/>
      <c r="H122" s="72"/>
      <c r="I122" s="72"/>
      <c r="J122" s="57"/>
      <c r="K122" s="57"/>
      <c r="L122" s="57"/>
      <c r="M122" s="57"/>
      <c r="N122" s="57"/>
      <c r="O122" s="57"/>
    </row>
    <row r="123" spans="1:15" ht="24" customHeight="1">
      <c r="A123" s="285" t="s">
        <v>292</v>
      </c>
      <c r="B123" s="286" t="s">
        <v>323</v>
      </c>
      <c r="C123" s="72" t="s">
        <v>1</v>
      </c>
      <c r="D123" s="72"/>
      <c r="E123" s="72"/>
      <c r="F123" s="72"/>
      <c r="G123" s="72"/>
      <c r="H123" s="72"/>
      <c r="I123" s="72"/>
      <c r="J123" s="57"/>
      <c r="K123" s="57"/>
      <c r="L123" s="57"/>
      <c r="M123" s="57"/>
      <c r="N123" s="57"/>
      <c r="O123" s="57"/>
    </row>
    <row r="124" spans="1:15" ht="28.5" customHeight="1">
      <c r="A124" s="285"/>
      <c r="B124" s="286"/>
      <c r="C124" s="72" t="s">
        <v>215</v>
      </c>
      <c r="D124" s="72"/>
      <c r="E124" s="72"/>
      <c r="F124" s="72"/>
      <c r="G124" s="72"/>
      <c r="H124" s="72"/>
      <c r="I124" s="72"/>
      <c r="J124" s="57"/>
      <c r="K124" s="57"/>
      <c r="L124" s="57"/>
      <c r="M124" s="57"/>
      <c r="N124" s="57"/>
      <c r="O124" s="57"/>
    </row>
    <row r="125" spans="1:15" ht="26.25" customHeight="1">
      <c r="A125" s="285"/>
      <c r="B125" s="286"/>
      <c r="C125" s="72" t="s">
        <v>216</v>
      </c>
      <c r="D125" s="72"/>
      <c r="E125" s="72"/>
      <c r="F125" s="72"/>
      <c r="G125" s="72"/>
      <c r="H125" s="72"/>
      <c r="I125" s="72"/>
      <c r="J125" s="57"/>
      <c r="K125" s="57"/>
      <c r="L125" s="57"/>
      <c r="M125" s="57"/>
      <c r="N125" s="57"/>
      <c r="O125" s="57"/>
    </row>
    <row r="126" spans="1:15" ht="28.5" customHeight="1">
      <c r="A126" s="285"/>
      <c r="B126" s="286"/>
      <c r="C126" s="72" t="s">
        <v>326</v>
      </c>
      <c r="D126" s="72"/>
      <c r="E126" s="72"/>
      <c r="F126" s="72"/>
      <c r="G126" s="72"/>
      <c r="H126" s="72"/>
      <c r="I126" s="72"/>
      <c r="J126" s="57"/>
      <c r="K126" s="57"/>
      <c r="L126" s="57"/>
      <c r="M126" s="57"/>
      <c r="N126" s="57"/>
      <c r="O126" s="57"/>
    </row>
    <row r="127" spans="1:15" ht="15.75">
      <c r="A127" s="285" t="s">
        <v>293</v>
      </c>
      <c r="B127" s="286" t="s">
        <v>234</v>
      </c>
      <c r="C127" s="72" t="s">
        <v>1</v>
      </c>
      <c r="D127" s="72"/>
      <c r="E127" s="72"/>
      <c r="F127" s="72"/>
      <c r="G127" s="72"/>
      <c r="H127" s="72"/>
      <c r="I127" s="72"/>
      <c r="J127" s="57"/>
      <c r="K127" s="57"/>
      <c r="L127" s="57"/>
      <c r="M127" s="57"/>
      <c r="N127" s="57"/>
      <c r="O127" s="57"/>
    </row>
    <row r="128" spans="1:15" ht="15.75">
      <c r="A128" s="285"/>
      <c r="B128" s="286"/>
      <c r="C128" s="72" t="s">
        <v>215</v>
      </c>
      <c r="D128" s="72"/>
      <c r="E128" s="72"/>
      <c r="F128" s="72"/>
      <c r="G128" s="72"/>
      <c r="H128" s="72"/>
      <c r="I128" s="72"/>
      <c r="J128" s="57"/>
      <c r="K128" s="57"/>
      <c r="L128" s="57"/>
      <c r="M128" s="57"/>
      <c r="N128" s="57"/>
      <c r="O128" s="57"/>
    </row>
    <row r="129" spans="1:15" ht="15.75">
      <c r="A129" s="285"/>
      <c r="B129" s="286"/>
      <c r="C129" s="72" t="s">
        <v>216</v>
      </c>
      <c r="D129" s="72"/>
      <c r="E129" s="72"/>
      <c r="F129" s="72"/>
      <c r="G129" s="72"/>
      <c r="H129" s="72"/>
      <c r="I129" s="72"/>
      <c r="J129" s="57"/>
      <c r="K129" s="57"/>
      <c r="L129" s="57"/>
      <c r="M129" s="57"/>
      <c r="N129" s="57"/>
      <c r="O129" s="57"/>
    </row>
    <row r="130" spans="1:15" ht="18.75">
      <c r="A130" s="285"/>
      <c r="B130" s="286"/>
      <c r="C130" s="72" t="s">
        <v>326</v>
      </c>
      <c r="D130" s="72"/>
      <c r="E130" s="72"/>
      <c r="F130" s="72"/>
      <c r="G130" s="72"/>
      <c r="H130" s="72"/>
      <c r="I130" s="72"/>
      <c r="J130" s="57"/>
      <c r="K130" s="57"/>
      <c r="L130" s="57"/>
      <c r="M130" s="57"/>
      <c r="N130" s="57"/>
      <c r="O130" s="57"/>
    </row>
    <row r="131" spans="1:15" ht="15.75">
      <c r="A131" s="285" t="s">
        <v>294</v>
      </c>
      <c r="B131" s="286" t="s">
        <v>235</v>
      </c>
      <c r="C131" s="72" t="s">
        <v>1</v>
      </c>
      <c r="D131" s="72"/>
      <c r="E131" s="72"/>
      <c r="F131" s="72"/>
      <c r="G131" s="72"/>
      <c r="H131" s="72"/>
      <c r="I131" s="72"/>
      <c r="J131" s="57"/>
      <c r="K131" s="57"/>
      <c r="L131" s="57"/>
      <c r="M131" s="57"/>
      <c r="N131" s="57"/>
      <c r="O131" s="57"/>
    </row>
    <row r="132" spans="1:15" ht="15.75">
      <c r="A132" s="285"/>
      <c r="B132" s="286"/>
      <c r="C132" s="72" t="s">
        <v>215</v>
      </c>
      <c r="D132" s="72"/>
      <c r="E132" s="72"/>
      <c r="F132" s="72"/>
      <c r="G132" s="72"/>
      <c r="H132" s="72"/>
      <c r="I132" s="72"/>
      <c r="J132" s="57"/>
      <c r="K132" s="57"/>
      <c r="L132" s="57"/>
      <c r="M132" s="57"/>
      <c r="N132" s="57"/>
      <c r="O132" s="57"/>
    </row>
    <row r="133" spans="1:15" ht="15.75" customHeight="1">
      <c r="A133" s="285"/>
      <c r="B133" s="286"/>
      <c r="C133" s="72" t="s">
        <v>216</v>
      </c>
      <c r="D133" s="72"/>
      <c r="E133" s="72"/>
      <c r="F133" s="72"/>
      <c r="G133" s="72"/>
      <c r="H133" s="72"/>
      <c r="I133" s="72"/>
      <c r="J133" s="57"/>
      <c r="K133" s="57"/>
      <c r="L133" s="57"/>
      <c r="M133" s="57"/>
      <c r="N133" s="57"/>
      <c r="O133" s="57"/>
    </row>
    <row r="134" spans="1:15" ht="18.75">
      <c r="A134" s="285"/>
      <c r="B134" s="286"/>
      <c r="C134" s="72" t="s">
        <v>326</v>
      </c>
      <c r="D134" s="72"/>
      <c r="E134" s="72"/>
      <c r="F134" s="72"/>
      <c r="G134" s="72"/>
      <c r="H134" s="72"/>
      <c r="I134" s="72"/>
      <c r="J134" s="57"/>
      <c r="K134" s="57"/>
      <c r="L134" s="57"/>
      <c r="M134" s="57"/>
      <c r="N134" s="57"/>
      <c r="O134" s="57"/>
    </row>
    <row r="135" spans="1:15" ht="15.75">
      <c r="A135" s="285" t="s">
        <v>295</v>
      </c>
      <c r="B135" s="286" t="s">
        <v>236</v>
      </c>
      <c r="C135" s="72" t="s">
        <v>1</v>
      </c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ht="15.75">
      <c r="A136" s="285"/>
      <c r="B136" s="286"/>
      <c r="C136" s="72" t="s">
        <v>215</v>
      </c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28.5" customHeight="1">
      <c r="A137" s="285"/>
      <c r="B137" s="286"/>
      <c r="C137" s="72" t="s">
        <v>216</v>
      </c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ht="25.5" customHeight="1">
      <c r="A138" s="285"/>
      <c r="B138" s="286"/>
      <c r="C138" s="72" t="s">
        <v>326</v>
      </c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ht="29.25" customHeight="1">
      <c r="A139" s="285" t="s">
        <v>296</v>
      </c>
      <c r="B139" s="286" t="s">
        <v>322</v>
      </c>
      <c r="C139" s="72" t="s">
        <v>1</v>
      </c>
      <c r="D139" s="72"/>
      <c r="E139" s="72"/>
      <c r="F139" s="72"/>
      <c r="G139" s="72"/>
      <c r="H139" s="72"/>
      <c r="I139" s="72"/>
      <c r="J139" s="57"/>
      <c r="K139" s="57"/>
      <c r="L139" s="57"/>
      <c r="M139" s="57"/>
      <c r="N139" s="57"/>
      <c r="O139" s="57"/>
    </row>
    <row r="140" spans="1:15" ht="28.5" customHeight="1">
      <c r="A140" s="285"/>
      <c r="B140" s="286"/>
      <c r="C140" s="72" t="s">
        <v>215</v>
      </c>
      <c r="D140" s="72"/>
      <c r="E140" s="72"/>
      <c r="F140" s="72"/>
      <c r="G140" s="72"/>
      <c r="H140" s="72"/>
      <c r="I140" s="72"/>
      <c r="J140" s="57"/>
      <c r="K140" s="57"/>
      <c r="L140" s="57"/>
      <c r="M140" s="57"/>
      <c r="N140" s="57"/>
      <c r="O140" s="57"/>
    </row>
    <row r="141" spans="1:15" ht="24" customHeight="1">
      <c r="A141" s="285"/>
      <c r="B141" s="286"/>
      <c r="C141" s="72" t="s">
        <v>216</v>
      </c>
      <c r="D141" s="72"/>
      <c r="E141" s="72"/>
      <c r="F141" s="72"/>
      <c r="G141" s="72"/>
      <c r="H141" s="72"/>
      <c r="I141" s="72"/>
      <c r="J141" s="57"/>
      <c r="K141" s="57"/>
      <c r="L141" s="57"/>
      <c r="M141" s="57"/>
      <c r="N141" s="57"/>
      <c r="O141" s="57"/>
    </row>
    <row r="142" spans="1:15" ht="24" customHeight="1">
      <c r="A142" s="285"/>
      <c r="B142" s="286"/>
      <c r="C142" s="72" t="s">
        <v>326</v>
      </c>
      <c r="D142" s="72"/>
      <c r="E142" s="72"/>
      <c r="F142" s="72"/>
      <c r="G142" s="72"/>
      <c r="H142" s="72"/>
      <c r="I142" s="72"/>
      <c r="J142" s="57"/>
      <c r="K142" s="57"/>
      <c r="L142" s="57"/>
      <c r="M142" s="57"/>
      <c r="N142" s="57"/>
      <c r="O142" s="57"/>
    </row>
    <row r="143" spans="1:15" ht="15.75">
      <c r="A143" s="285" t="s">
        <v>297</v>
      </c>
      <c r="B143" s="286" t="s">
        <v>234</v>
      </c>
      <c r="C143" s="72" t="s">
        <v>1</v>
      </c>
      <c r="D143" s="72"/>
      <c r="E143" s="72"/>
      <c r="F143" s="72"/>
      <c r="G143" s="72"/>
      <c r="H143" s="72"/>
      <c r="I143" s="72"/>
      <c r="J143" s="57"/>
      <c r="K143" s="57"/>
      <c r="L143" s="57"/>
      <c r="M143" s="57"/>
      <c r="N143" s="57"/>
      <c r="O143" s="57"/>
    </row>
    <row r="144" spans="1:15" ht="15.75">
      <c r="A144" s="285"/>
      <c r="B144" s="286"/>
      <c r="C144" s="72" t="s">
        <v>215</v>
      </c>
      <c r="D144" s="72"/>
      <c r="E144" s="72"/>
      <c r="F144" s="72"/>
      <c r="G144" s="72"/>
      <c r="H144" s="72"/>
      <c r="I144" s="72"/>
      <c r="J144" s="57"/>
      <c r="K144" s="57"/>
      <c r="L144" s="57"/>
      <c r="M144" s="57"/>
      <c r="N144" s="57"/>
      <c r="O144" s="57"/>
    </row>
    <row r="145" spans="1:15" ht="15.75">
      <c r="A145" s="285"/>
      <c r="B145" s="286"/>
      <c r="C145" s="72" t="s">
        <v>216</v>
      </c>
      <c r="D145" s="72"/>
      <c r="E145" s="72"/>
      <c r="F145" s="72"/>
      <c r="G145" s="72"/>
      <c r="H145" s="72"/>
      <c r="I145" s="72"/>
      <c r="J145" s="57"/>
      <c r="K145" s="57"/>
      <c r="L145" s="57"/>
      <c r="M145" s="57"/>
      <c r="N145" s="57"/>
      <c r="O145" s="57"/>
    </row>
    <row r="146" spans="1:15" ht="18.75">
      <c r="A146" s="285"/>
      <c r="B146" s="286"/>
      <c r="C146" s="72" t="s">
        <v>326</v>
      </c>
      <c r="D146" s="72"/>
      <c r="E146" s="72"/>
      <c r="F146" s="72"/>
      <c r="G146" s="72"/>
      <c r="H146" s="72"/>
      <c r="I146" s="72"/>
      <c r="J146" s="57"/>
      <c r="K146" s="57"/>
      <c r="L146" s="57"/>
      <c r="M146" s="57"/>
      <c r="N146" s="57"/>
      <c r="O146" s="57"/>
    </row>
    <row r="147" spans="1:15" ht="15.75">
      <c r="A147" s="285" t="s">
        <v>298</v>
      </c>
      <c r="B147" s="286" t="s">
        <v>235</v>
      </c>
      <c r="C147" s="72" t="s">
        <v>1</v>
      </c>
      <c r="D147" s="72"/>
      <c r="E147" s="72"/>
      <c r="F147" s="72"/>
      <c r="G147" s="72"/>
      <c r="H147" s="72"/>
      <c r="I147" s="72"/>
      <c r="J147" s="57"/>
      <c r="K147" s="57"/>
      <c r="L147" s="57"/>
      <c r="M147" s="57"/>
      <c r="N147" s="57"/>
      <c r="O147" s="57"/>
    </row>
    <row r="148" spans="1:15" ht="15.75">
      <c r="A148" s="285"/>
      <c r="B148" s="286"/>
      <c r="C148" s="72" t="s">
        <v>215</v>
      </c>
      <c r="D148" s="72"/>
      <c r="E148" s="72"/>
      <c r="F148" s="72"/>
      <c r="G148" s="72"/>
      <c r="H148" s="72"/>
      <c r="I148" s="72"/>
      <c r="J148" s="57"/>
      <c r="K148" s="57"/>
      <c r="L148" s="57"/>
      <c r="M148" s="57"/>
      <c r="N148" s="57"/>
      <c r="O148" s="57"/>
    </row>
    <row r="149" spans="1:15" ht="15.75">
      <c r="A149" s="285"/>
      <c r="B149" s="286"/>
      <c r="C149" s="72" t="s">
        <v>216</v>
      </c>
      <c r="D149" s="72"/>
      <c r="E149" s="72"/>
      <c r="F149" s="72"/>
      <c r="G149" s="72"/>
      <c r="H149" s="72"/>
      <c r="I149" s="72"/>
      <c r="J149" s="57"/>
      <c r="K149" s="57"/>
      <c r="L149" s="57"/>
      <c r="M149" s="57"/>
      <c r="N149" s="57"/>
      <c r="O149" s="57"/>
    </row>
    <row r="150" spans="1:15" ht="18.75">
      <c r="A150" s="285"/>
      <c r="B150" s="286"/>
      <c r="C150" s="72" t="s">
        <v>326</v>
      </c>
      <c r="D150" s="72"/>
      <c r="E150" s="72"/>
      <c r="F150" s="72"/>
      <c r="G150" s="72"/>
      <c r="H150" s="72"/>
      <c r="I150" s="72"/>
      <c r="J150" s="57"/>
      <c r="K150" s="57"/>
      <c r="L150" s="57"/>
      <c r="M150" s="57"/>
      <c r="N150" s="57"/>
      <c r="O150" s="57"/>
    </row>
    <row r="151" spans="1:15" ht="15.75">
      <c r="A151" s="285" t="s">
        <v>319</v>
      </c>
      <c r="B151" s="286" t="s">
        <v>236</v>
      </c>
      <c r="C151" s="72" t="s">
        <v>1</v>
      </c>
      <c r="D151" s="72"/>
      <c r="E151" s="72"/>
      <c r="F151" s="72"/>
      <c r="G151" s="72"/>
      <c r="H151" s="72"/>
      <c r="I151" s="72"/>
      <c r="J151" s="57"/>
      <c r="K151" s="57"/>
      <c r="L151" s="57"/>
      <c r="M151" s="57"/>
      <c r="N151" s="57"/>
      <c r="O151" s="57"/>
    </row>
    <row r="152" spans="1:15" ht="16.5" customHeight="1">
      <c r="A152" s="285"/>
      <c r="B152" s="286"/>
      <c r="C152" s="72" t="s">
        <v>215</v>
      </c>
      <c r="D152" s="72"/>
      <c r="E152" s="72"/>
      <c r="F152" s="72"/>
      <c r="G152" s="72"/>
      <c r="H152" s="72"/>
      <c r="I152" s="72"/>
      <c r="J152" s="57"/>
      <c r="K152" s="57"/>
      <c r="L152" s="57"/>
      <c r="M152" s="57"/>
      <c r="N152" s="57"/>
      <c r="O152" s="57"/>
    </row>
    <row r="153" spans="1:15" ht="16.5" customHeight="1">
      <c r="A153" s="285"/>
      <c r="B153" s="286"/>
      <c r="C153" s="72" t="s">
        <v>216</v>
      </c>
      <c r="D153" s="72"/>
      <c r="E153" s="72"/>
      <c r="F153" s="72"/>
      <c r="G153" s="72"/>
      <c r="H153" s="72"/>
      <c r="I153" s="72"/>
      <c r="J153" s="57"/>
      <c r="K153" s="57"/>
      <c r="L153" s="57"/>
      <c r="M153" s="57"/>
      <c r="N153" s="57"/>
      <c r="O153" s="57"/>
    </row>
    <row r="154" spans="1:15" ht="21.75" customHeight="1">
      <c r="A154" s="285"/>
      <c r="B154" s="286"/>
      <c r="C154" s="72" t="s">
        <v>326</v>
      </c>
      <c r="D154" s="72"/>
      <c r="E154" s="72"/>
      <c r="F154" s="72"/>
      <c r="G154" s="72"/>
      <c r="H154" s="72"/>
      <c r="I154" s="72"/>
      <c r="J154" s="57"/>
      <c r="K154" s="57"/>
      <c r="L154" s="57"/>
      <c r="M154" s="57"/>
      <c r="N154" s="57"/>
      <c r="O154" s="57"/>
    </row>
    <row r="155" spans="1:15" ht="34.5" customHeight="1">
      <c r="A155" s="73" t="s">
        <v>233</v>
      </c>
      <c r="B155" s="72" t="s">
        <v>252</v>
      </c>
      <c r="C155" s="72" t="s">
        <v>306</v>
      </c>
      <c r="D155" s="72" t="s">
        <v>306</v>
      </c>
      <c r="E155" s="72" t="s">
        <v>306</v>
      </c>
      <c r="F155" s="72" t="s">
        <v>306</v>
      </c>
      <c r="G155" s="72" t="s">
        <v>306</v>
      </c>
      <c r="H155" s="72" t="s">
        <v>306</v>
      </c>
      <c r="I155" s="72" t="s">
        <v>306</v>
      </c>
      <c r="J155" s="72" t="s">
        <v>306</v>
      </c>
      <c r="K155" s="72" t="s">
        <v>306</v>
      </c>
      <c r="L155" s="72" t="s">
        <v>306</v>
      </c>
      <c r="M155" s="72" t="s">
        <v>306</v>
      </c>
      <c r="N155" s="72" t="s">
        <v>306</v>
      </c>
      <c r="O155" s="72" t="s">
        <v>306</v>
      </c>
    </row>
    <row r="156" spans="1:15" ht="18.75">
      <c r="A156" s="73" t="s">
        <v>315</v>
      </c>
      <c r="B156" s="72" t="s">
        <v>315</v>
      </c>
      <c r="C156" s="72"/>
      <c r="D156" s="72"/>
      <c r="E156" s="72"/>
      <c r="F156" s="72"/>
      <c r="G156" s="72"/>
      <c r="H156" s="72"/>
      <c r="I156" s="72"/>
      <c r="J156" s="57"/>
      <c r="K156" s="57"/>
      <c r="L156" s="57"/>
      <c r="M156" s="57"/>
      <c r="N156" s="57"/>
      <c r="O156" s="57"/>
    </row>
    <row r="158" spans="1:15" ht="18">
      <c r="B158" s="6" t="s">
        <v>337</v>
      </c>
    </row>
    <row r="159" spans="1:15" ht="18">
      <c r="B159" s="6" t="s">
        <v>243</v>
      </c>
    </row>
    <row r="160" spans="1:15" ht="18">
      <c r="B160" s="6" t="s">
        <v>338</v>
      </c>
    </row>
    <row r="161" spans="2:2" ht="18">
      <c r="B161" s="6" t="s">
        <v>328</v>
      </c>
    </row>
    <row r="162" spans="2:2" ht="18">
      <c r="B162" s="6" t="s">
        <v>327</v>
      </c>
    </row>
  </sheetData>
  <mergeCells count="110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3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9" customWidth="1"/>
    <col min="25" max="25" width="9.25" style="39" customWidth="1"/>
    <col min="26" max="26" width="11.125" style="39" customWidth="1"/>
    <col min="27" max="27" width="11.875" style="39" customWidth="1"/>
    <col min="28" max="28" width="15.625" style="39" customWidth="1"/>
    <col min="29" max="30" width="15.875" style="39" customWidth="1"/>
    <col min="31" max="31" width="20.75" style="39" customWidth="1"/>
    <col min="32" max="32" width="18.375" style="39" customWidth="1"/>
    <col min="33" max="33" width="29" style="39" customWidth="1"/>
    <col min="34" max="253" width="9" style="39"/>
    <col min="254" max="254" width="3.875" style="39" bestFit="1" customWidth="1"/>
    <col min="255" max="255" width="16" style="39" bestFit="1" customWidth="1"/>
    <col min="256" max="256" width="16.625" style="39" bestFit="1" customWidth="1"/>
    <col min="257" max="257" width="13.5" style="39" bestFit="1" customWidth="1"/>
    <col min="258" max="259" width="10.875" style="39" bestFit="1" customWidth="1"/>
    <col min="260" max="260" width="6.25" style="39" bestFit="1" customWidth="1"/>
    <col min="261" max="261" width="8.875" style="39" bestFit="1" customWidth="1"/>
    <col min="262" max="262" width="13.875" style="39" bestFit="1" customWidth="1"/>
    <col min="263" max="263" width="13.25" style="39" bestFit="1" customWidth="1"/>
    <col min="264" max="264" width="16" style="39" bestFit="1" customWidth="1"/>
    <col min="265" max="265" width="11.625" style="39" bestFit="1" customWidth="1"/>
    <col min="266" max="266" width="16.875" style="39" customWidth="1"/>
    <col min="267" max="267" width="13.25" style="39" customWidth="1"/>
    <col min="268" max="268" width="18.375" style="39" bestFit="1" customWidth="1"/>
    <col min="269" max="269" width="15" style="39" bestFit="1" customWidth="1"/>
    <col min="270" max="270" width="14.75" style="39" bestFit="1" customWidth="1"/>
    <col min="271" max="271" width="14.625" style="39" bestFit="1" customWidth="1"/>
    <col min="272" max="272" width="13.75" style="39" bestFit="1" customWidth="1"/>
    <col min="273" max="273" width="14.25" style="39" bestFit="1" customWidth="1"/>
    <col min="274" max="274" width="15.125" style="39" customWidth="1"/>
    <col min="275" max="275" width="20.5" style="39" bestFit="1" customWidth="1"/>
    <col min="276" max="276" width="27.875" style="39" bestFit="1" customWidth="1"/>
    <col min="277" max="277" width="6.875" style="39" bestFit="1" customWidth="1"/>
    <col min="278" max="278" width="5" style="39" bestFit="1" customWidth="1"/>
    <col min="279" max="279" width="8" style="39" bestFit="1" customWidth="1"/>
    <col min="280" max="280" width="11.875" style="39" bestFit="1" customWidth="1"/>
    <col min="281" max="509" width="9" style="39"/>
    <col min="510" max="510" width="3.875" style="39" bestFit="1" customWidth="1"/>
    <col min="511" max="511" width="16" style="39" bestFit="1" customWidth="1"/>
    <col min="512" max="512" width="16.625" style="39" bestFit="1" customWidth="1"/>
    <col min="513" max="513" width="13.5" style="39" bestFit="1" customWidth="1"/>
    <col min="514" max="515" width="10.875" style="39" bestFit="1" customWidth="1"/>
    <col min="516" max="516" width="6.25" style="39" bestFit="1" customWidth="1"/>
    <col min="517" max="517" width="8.875" style="39" bestFit="1" customWidth="1"/>
    <col min="518" max="518" width="13.875" style="39" bestFit="1" customWidth="1"/>
    <col min="519" max="519" width="13.25" style="39" bestFit="1" customWidth="1"/>
    <col min="520" max="520" width="16" style="39" bestFit="1" customWidth="1"/>
    <col min="521" max="521" width="11.625" style="39" bestFit="1" customWidth="1"/>
    <col min="522" max="522" width="16.875" style="39" customWidth="1"/>
    <col min="523" max="523" width="13.25" style="39" customWidth="1"/>
    <col min="524" max="524" width="18.375" style="39" bestFit="1" customWidth="1"/>
    <col min="525" max="525" width="15" style="39" bestFit="1" customWidth="1"/>
    <col min="526" max="526" width="14.75" style="39" bestFit="1" customWidth="1"/>
    <col min="527" max="527" width="14.625" style="39" bestFit="1" customWidth="1"/>
    <col min="528" max="528" width="13.75" style="39" bestFit="1" customWidth="1"/>
    <col min="529" max="529" width="14.25" style="39" bestFit="1" customWidth="1"/>
    <col min="530" max="530" width="15.125" style="39" customWidth="1"/>
    <col min="531" max="531" width="20.5" style="39" bestFit="1" customWidth="1"/>
    <col min="532" max="532" width="27.875" style="39" bestFit="1" customWidth="1"/>
    <col min="533" max="533" width="6.875" style="39" bestFit="1" customWidth="1"/>
    <col min="534" max="534" width="5" style="39" bestFit="1" customWidth="1"/>
    <col min="535" max="535" width="8" style="39" bestFit="1" customWidth="1"/>
    <col min="536" max="536" width="11.875" style="39" bestFit="1" customWidth="1"/>
    <col min="537" max="765" width="9" style="39"/>
    <col min="766" max="766" width="3.875" style="39" bestFit="1" customWidth="1"/>
    <col min="767" max="767" width="16" style="39" bestFit="1" customWidth="1"/>
    <col min="768" max="768" width="16.625" style="39" bestFit="1" customWidth="1"/>
    <col min="769" max="769" width="13.5" style="39" bestFit="1" customWidth="1"/>
    <col min="770" max="771" width="10.875" style="39" bestFit="1" customWidth="1"/>
    <col min="772" max="772" width="6.25" style="39" bestFit="1" customWidth="1"/>
    <col min="773" max="773" width="8.875" style="39" bestFit="1" customWidth="1"/>
    <col min="774" max="774" width="13.875" style="39" bestFit="1" customWidth="1"/>
    <col min="775" max="775" width="13.25" style="39" bestFit="1" customWidth="1"/>
    <col min="776" max="776" width="16" style="39" bestFit="1" customWidth="1"/>
    <col min="777" max="777" width="11.625" style="39" bestFit="1" customWidth="1"/>
    <col min="778" max="778" width="16.875" style="39" customWidth="1"/>
    <col min="779" max="779" width="13.25" style="39" customWidth="1"/>
    <col min="780" max="780" width="18.375" style="39" bestFit="1" customWidth="1"/>
    <col min="781" max="781" width="15" style="39" bestFit="1" customWidth="1"/>
    <col min="782" max="782" width="14.75" style="39" bestFit="1" customWidth="1"/>
    <col min="783" max="783" width="14.625" style="39" bestFit="1" customWidth="1"/>
    <col min="784" max="784" width="13.75" style="39" bestFit="1" customWidth="1"/>
    <col min="785" max="785" width="14.25" style="39" bestFit="1" customWidth="1"/>
    <col min="786" max="786" width="15.125" style="39" customWidth="1"/>
    <col min="787" max="787" width="20.5" style="39" bestFit="1" customWidth="1"/>
    <col min="788" max="788" width="27.875" style="39" bestFit="1" customWidth="1"/>
    <col min="789" max="789" width="6.875" style="39" bestFit="1" customWidth="1"/>
    <col min="790" max="790" width="5" style="39" bestFit="1" customWidth="1"/>
    <col min="791" max="791" width="8" style="39" bestFit="1" customWidth="1"/>
    <col min="792" max="792" width="11.875" style="39" bestFit="1" customWidth="1"/>
    <col min="793" max="1021" width="9" style="39"/>
    <col min="1022" max="1022" width="3.875" style="39" bestFit="1" customWidth="1"/>
    <col min="1023" max="1023" width="16" style="39" bestFit="1" customWidth="1"/>
    <col min="1024" max="1024" width="16.625" style="39" bestFit="1" customWidth="1"/>
    <col min="1025" max="1025" width="13.5" style="39" bestFit="1" customWidth="1"/>
    <col min="1026" max="1027" width="10.875" style="39" bestFit="1" customWidth="1"/>
    <col min="1028" max="1028" width="6.25" style="39" bestFit="1" customWidth="1"/>
    <col min="1029" max="1029" width="8.875" style="39" bestFit="1" customWidth="1"/>
    <col min="1030" max="1030" width="13.875" style="39" bestFit="1" customWidth="1"/>
    <col min="1031" max="1031" width="13.25" style="39" bestFit="1" customWidth="1"/>
    <col min="1032" max="1032" width="16" style="39" bestFit="1" customWidth="1"/>
    <col min="1033" max="1033" width="11.625" style="39" bestFit="1" customWidth="1"/>
    <col min="1034" max="1034" width="16.875" style="39" customWidth="1"/>
    <col min="1035" max="1035" width="13.25" style="39" customWidth="1"/>
    <col min="1036" max="1036" width="18.375" style="39" bestFit="1" customWidth="1"/>
    <col min="1037" max="1037" width="15" style="39" bestFit="1" customWidth="1"/>
    <col min="1038" max="1038" width="14.75" style="39" bestFit="1" customWidth="1"/>
    <col min="1039" max="1039" width="14.625" style="39" bestFit="1" customWidth="1"/>
    <col min="1040" max="1040" width="13.75" style="39" bestFit="1" customWidth="1"/>
    <col min="1041" max="1041" width="14.25" style="39" bestFit="1" customWidth="1"/>
    <col min="1042" max="1042" width="15.125" style="39" customWidth="1"/>
    <col min="1043" max="1043" width="20.5" style="39" bestFit="1" customWidth="1"/>
    <col min="1044" max="1044" width="27.875" style="39" bestFit="1" customWidth="1"/>
    <col min="1045" max="1045" width="6.875" style="39" bestFit="1" customWidth="1"/>
    <col min="1046" max="1046" width="5" style="39" bestFit="1" customWidth="1"/>
    <col min="1047" max="1047" width="8" style="39" bestFit="1" customWidth="1"/>
    <col min="1048" max="1048" width="11.875" style="39" bestFit="1" customWidth="1"/>
    <col min="1049" max="1277" width="9" style="39"/>
    <col min="1278" max="1278" width="3.875" style="39" bestFit="1" customWidth="1"/>
    <col min="1279" max="1279" width="16" style="39" bestFit="1" customWidth="1"/>
    <col min="1280" max="1280" width="16.625" style="39" bestFit="1" customWidth="1"/>
    <col min="1281" max="1281" width="13.5" style="39" bestFit="1" customWidth="1"/>
    <col min="1282" max="1283" width="10.875" style="39" bestFit="1" customWidth="1"/>
    <col min="1284" max="1284" width="6.25" style="39" bestFit="1" customWidth="1"/>
    <col min="1285" max="1285" width="8.875" style="39" bestFit="1" customWidth="1"/>
    <col min="1286" max="1286" width="13.875" style="39" bestFit="1" customWidth="1"/>
    <col min="1287" max="1287" width="13.25" style="39" bestFit="1" customWidth="1"/>
    <col min="1288" max="1288" width="16" style="39" bestFit="1" customWidth="1"/>
    <col min="1289" max="1289" width="11.625" style="39" bestFit="1" customWidth="1"/>
    <col min="1290" max="1290" width="16.875" style="39" customWidth="1"/>
    <col min="1291" max="1291" width="13.25" style="39" customWidth="1"/>
    <col min="1292" max="1292" width="18.375" style="39" bestFit="1" customWidth="1"/>
    <col min="1293" max="1293" width="15" style="39" bestFit="1" customWidth="1"/>
    <col min="1294" max="1294" width="14.75" style="39" bestFit="1" customWidth="1"/>
    <col min="1295" max="1295" width="14.625" style="39" bestFit="1" customWidth="1"/>
    <col min="1296" max="1296" width="13.75" style="39" bestFit="1" customWidth="1"/>
    <col min="1297" max="1297" width="14.25" style="39" bestFit="1" customWidth="1"/>
    <col min="1298" max="1298" width="15.125" style="39" customWidth="1"/>
    <col min="1299" max="1299" width="20.5" style="39" bestFit="1" customWidth="1"/>
    <col min="1300" max="1300" width="27.875" style="39" bestFit="1" customWidth="1"/>
    <col min="1301" max="1301" width="6.875" style="39" bestFit="1" customWidth="1"/>
    <col min="1302" max="1302" width="5" style="39" bestFit="1" customWidth="1"/>
    <col min="1303" max="1303" width="8" style="39" bestFit="1" customWidth="1"/>
    <col min="1304" max="1304" width="11.875" style="39" bestFit="1" customWidth="1"/>
    <col min="1305" max="1533" width="9" style="39"/>
    <col min="1534" max="1534" width="3.875" style="39" bestFit="1" customWidth="1"/>
    <col min="1535" max="1535" width="16" style="39" bestFit="1" customWidth="1"/>
    <col min="1536" max="1536" width="16.625" style="39" bestFit="1" customWidth="1"/>
    <col min="1537" max="1537" width="13.5" style="39" bestFit="1" customWidth="1"/>
    <col min="1538" max="1539" width="10.875" style="39" bestFit="1" customWidth="1"/>
    <col min="1540" max="1540" width="6.25" style="39" bestFit="1" customWidth="1"/>
    <col min="1541" max="1541" width="8.875" style="39" bestFit="1" customWidth="1"/>
    <col min="1542" max="1542" width="13.875" style="39" bestFit="1" customWidth="1"/>
    <col min="1543" max="1543" width="13.25" style="39" bestFit="1" customWidth="1"/>
    <col min="1544" max="1544" width="16" style="39" bestFit="1" customWidth="1"/>
    <col min="1545" max="1545" width="11.625" style="39" bestFit="1" customWidth="1"/>
    <col min="1546" max="1546" width="16.875" style="39" customWidth="1"/>
    <col min="1547" max="1547" width="13.25" style="39" customWidth="1"/>
    <col min="1548" max="1548" width="18.375" style="39" bestFit="1" customWidth="1"/>
    <col min="1549" max="1549" width="15" style="39" bestFit="1" customWidth="1"/>
    <col min="1550" max="1550" width="14.75" style="39" bestFit="1" customWidth="1"/>
    <col min="1551" max="1551" width="14.625" style="39" bestFit="1" customWidth="1"/>
    <col min="1552" max="1552" width="13.75" style="39" bestFit="1" customWidth="1"/>
    <col min="1553" max="1553" width="14.25" style="39" bestFit="1" customWidth="1"/>
    <col min="1554" max="1554" width="15.125" style="39" customWidth="1"/>
    <col min="1555" max="1555" width="20.5" style="39" bestFit="1" customWidth="1"/>
    <col min="1556" max="1556" width="27.875" style="39" bestFit="1" customWidth="1"/>
    <col min="1557" max="1557" width="6.875" style="39" bestFit="1" customWidth="1"/>
    <col min="1558" max="1558" width="5" style="39" bestFit="1" customWidth="1"/>
    <col min="1559" max="1559" width="8" style="39" bestFit="1" customWidth="1"/>
    <col min="1560" max="1560" width="11.875" style="39" bestFit="1" customWidth="1"/>
    <col min="1561" max="1789" width="9" style="39"/>
    <col min="1790" max="1790" width="3.875" style="39" bestFit="1" customWidth="1"/>
    <col min="1791" max="1791" width="16" style="39" bestFit="1" customWidth="1"/>
    <col min="1792" max="1792" width="16.625" style="39" bestFit="1" customWidth="1"/>
    <col min="1793" max="1793" width="13.5" style="39" bestFit="1" customWidth="1"/>
    <col min="1794" max="1795" width="10.875" style="39" bestFit="1" customWidth="1"/>
    <col min="1796" max="1796" width="6.25" style="39" bestFit="1" customWidth="1"/>
    <col min="1797" max="1797" width="8.875" style="39" bestFit="1" customWidth="1"/>
    <col min="1798" max="1798" width="13.875" style="39" bestFit="1" customWidth="1"/>
    <col min="1799" max="1799" width="13.25" style="39" bestFit="1" customWidth="1"/>
    <col min="1800" max="1800" width="16" style="39" bestFit="1" customWidth="1"/>
    <col min="1801" max="1801" width="11.625" style="39" bestFit="1" customWidth="1"/>
    <col min="1802" max="1802" width="16.875" style="39" customWidth="1"/>
    <col min="1803" max="1803" width="13.25" style="39" customWidth="1"/>
    <col min="1804" max="1804" width="18.375" style="39" bestFit="1" customWidth="1"/>
    <col min="1805" max="1805" width="15" style="39" bestFit="1" customWidth="1"/>
    <col min="1806" max="1806" width="14.75" style="39" bestFit="1" customWidth="1"/>
    <col min="1807" max="1807" width="14.625" style="39" bestFit="1" customWidth="1"/>
    <col min="1808" max="1808" width="13.75" style="39" bestFit="1" customWidth="1"/>
    <col min="1809" max="1809" width="14.25" style="39" bestFit="1" customWidth="1"/>
    <col min="1810" max="1810" width="15.125" style="39" customWidth="1"/>
    <col min="1811" max="1811" width="20.5" style="39" bestFit="1" customWidth="1"/>
    <col min="1812" max="1812" width="27.875" style="39" bestFit="1" customWidth="1"/>
    <col min="1813" max="1813" width="6.875" style="39" bestFit="1" customWidth="1"/>
    <col min="1814" max="1814" width="5" style="39" bestFit="1" customWidth="1"/>
    <col min="1815" max="1815" width="8" style="39" bestFit="1" customWidth="1"/>
    <col min="1816" max="1816" width="11.875" style="39" bestFit="1" customWidth="1"/>
    <col min="1817" max="2045" width="9" style="39"/>
    <col min="2046" max="2046" width="3.875" style="39" bestFit="1" customWidth="1"/>
    <col min="2047" max="2047" width="16" style="39" bestFit="1" customWidth="1"/>
    <col min="2048" max="2048" width="16.625" style="39" bestFit="1" customWidth="1"/>
    <col min="2049" max="2049" width="13.5" style="39" bestFit="1" customWidth="1"/>
    <col min="2050" max="2051" width="10.875" style="39" bestFit="1" customWidth="1"/>
    <col min="2052" max="2052" width="6.25" style="39" bestFit="1" customWidth="1"/>
    <col min="2053" max="2053" width="8.875" style="39" bestFit="1" customWidth="1"/>
    <col min="2054" max="2054" width="13.875" style="39" bestFit="1" customWidth="1"/>
    <col min="2055" max="2055" width="13.25" style="39" bestFit="1" customWidth="1"/>
    <col min="2056" max="2056" width="16" style="39" bestFit="1" customWidth="1"/>
    <col min="2057" max="2057" width="11.625" style="39" bestFit="1" customWidth="1"/>
    <col min="2058" max="2058" width="16.875" style="39" customWidth="1"/>
    <col min="2059" max="2059" width="13.25" style="39" customWidth="1"/>
    <col min="2060" max="2060" width="18.375" style="39" bestFit="1" customWidth="1"/>
    <col min="2061" max="2061" width="15" style="39" bestFit="1" customWidth="1"/>
    <col min="2062" max="2062" width="14.75" style="39" bestFit="1" customWidth="1"/>
    <col min="2063" max="2063" width="14.625" style="39" bestFit="1" customWidth="1"/>
    <col min="2064" max="2064" width="13.75" style="39" bestFit="1" customWidth="1"/>
    <col min="2065" max="2065" width="14.25" style="39" bestFit="1" customWidth="1"/>
    <col min="2066" max="2066" width="15.125" style="39" customWidth="1"/>
    <col min="2067" max="2067" width="20.5" style="39" bestFit="1" customWidth="1"/>
    <col min="2068" max="2068" width="27.875" style="39" bestFit="1" customWidth="1"/>
    <col min="2069" max="2069" width="6.875" style="39" bestFit="1" customWidth="1"/>
    <col min="2070" max="2070" width="5" style="39" bestFit="1" customWidth="1"/>
    <col min="2071" max="2071" width="8" style="39" bestFit="1" customWidth="1"/>
    <col min="2072" max="2072" width="11.875" style="39" bestFit="1" customWidth="1"/>
    <col min="2073" max="2301" width="9" style="39"/>
    <col min="2302" max="2302" width="3.875" style="39" bestFit="1" customWidth="1"/>
    <col min="2303" max="2303" width="16" style="39" bestFit="1" customWidth="1"/>
    <col min="2304" max="2304" width="16.625" style="39" bestFit="1" customWidth="1"/>
    <col min="2305" max="2305" width="13.5" style="39" bestFit="1" customWidth="1"/>
    <col min="2306" max="2307" width="10.875" style="39" bestFit="1" customWidth="1"/>
    <col min="2308" max="2308" width="6.25" style="39" bestFit="1" customWidth="1"/>
    <col min="2309" max="2309" width="8.875" style="39" bestFit="1" customWidth="1"/>
    <col min="2310" max="2310" width="13.875" style="39" bestFit="1" customWidth="1"/>
    <col min="2311" max="2311" width="13.25" style="39" bestFit="1" customWidth="1"/>
    <col min="2312" max="2312" width="16" style="39" bestFit="1" customWidth="1"/>
    <col min="2313" max="2313" width="11.625" style="39" bestFit="1" customWidth="1"/>
    <col min="2314" max="2314" width="16.875" style="39" customWidth="1"/>
    <col min="2315" max="2315" width="13.25" style="39" customWidth="1"/>
    <col min="2316" max="2316" width="18.375" style="39" bestFit="1" customWidth="1"/>
    <col min="2317" max="2317" width="15" style="39" bestFit="1" customWidth="1"/>
    <col min="2318" max="2318" width="14.75" style="39" bestFit="1" customWidth="1"/>
    <col min="2319" max="2319" width="14.625" style="39" bestFit="1" customWidth="1"/>
    <col min="2320" max="2320" width="13.75" style="39" bestFit="1" customWidth="1"/>
    <col min="2321" max="2321" width="14.25" style="39" bestFit="1" customWidth="1"/>
    <col min="2322" max="2322" width="15.125" style="39" customWidth="1"/>
    <col min="2323" max="2323" width="20.5" style="39" bestFit="1" customWidth="1"/>
    <col min="2324" max="2324" width="27.875" style="39" bestFit="1" customWidth="1"/>
    <col min="2325" max="2325" width="6.875" style="39" bestFit="1" customWidth="1"/>
    <col min="2326" max="2326" width="5" style="39" bestFit="1" customWidth="1"/>
    <col min="2327" max="2327" width="8" style="39" bestFit="1" customWidth="1"/>
    <col min="2328" max="2328" width="11.875" style="39" bestFit="1" customWidth="1"/>
    <col min="2329" max="2557" width="9" style="39"/>
    <col min="2558" max="2558" width="3.875" style="39" bestFit="1" customWidth="1"/>
    <col min="2559" max="2559" width="16" style="39" bestFit="1" customWidth="1"/>
    <col min="2560" max="2560" width="16.625" style="39" bestFit="1" customWidth="1"/>
    <col min="2561" max="2561" width="13.5" style="39" bestFit="1" customWidth="1"/>
    <col min="2562" max="2563" width="10.875" style="39" bestFit="1" customWidth="1"/>
    <col min="2564" max="2564" width="6.25" style="39" bestFit="1" customWidth="1"/>
    <col min="2565" max="2565" width="8.875" style="39" bestFit="1" customWidth="1"/>
    <col min="2566" max="2566" width="13.875" style="39" bestFit="1" customWidth="1"/>
    <col min="2567" max="2567" width="13.25" style="39" bestFit="1" customWidth="1"/>
    <col min="2568" max="2568" width="16" style="39" bestFit="1" customWidth="1"/>
    <col min="2569" max="2569" width="11.625" style="39" bestFit="1" customWidth="1"/>
    <col min="2570" max="2570" width="16.875" style="39" customWidth="1"/>
    <col min="2571" max="2571" width="13.25" style="39" customWidth="1"/>
    <col min="2572" max="2572" width="18.375" style="39" bestFit="1" customWidth="1"/>
    <col min="2573" max="2573" width="15" style="39" bestFit="1" customWidth="1"/>
    <col min="2574" max="2574" width="14.75" style="39" bestFit="1" customWidth="1"/>
    <col min="2575" max="2575" width="14.625" style="39" bestFit="1" customWidth="1"/>
    <col min="2576" max="2576" width="13.75" style="39" bestFit="1" customWidth="1"/>
    <col min="2577" max="2577" width="14.25" style="39" bestFit="1" customWidth="1"/>
    <col min="2578" max="2578" width="15.125" style="39" customWidth="1"/>
    <col min="2579" max="2579" width="20.5" style="39" bestFit="1" customWidth="1"/>
    <col min="2580" max="2580" width="27.875" style="39" bestFit="1" customWidth="1"/>
    <col min="2581" max="2581" width="6.875" style="39" bestFit="1" customWidth="1"/>
    <col min="2582" max="2582" width="5" style="39" bestFit="1" customWidth="1"/>
    <col min="2583" max="2583" width="8" style="39" bestFit="1" customWidth="1"/>
    <col min="2584" max="2584" width="11.875" style="39" bestFit="1" customWidth="1"/>
    <col min="2585" max="2813" width="9" style="39"/>
    <col min="2814" max="2814" width="3.875" style="39" bestFit="1" customWidth="1"/>
    <col min="2815" max="2815" width="16" style="39" bestFit="1" customWidth="1"/>
    <col min="2816" max="2816" width="16.625" style="39" bestFit="1" customWidth="1"/>
    <col min="2817" max="2817" width="13.5" style="39" bestFit="1" customWidth="1"/>
    <col min="2818" max="2819" width="10.875" style="39" bestFit="1" customWidth="1"/>
    <col min="2820" max="2820" width="6.25" style="39" bestFit="1" customWidth="1"/>
    <col min="2821" max="2821" width="8.875" style="39" bestFit="1" customWidth="1"/>
    <col min="2822" max="2822" width="13.875" style="39" bestFit="1" customWidth="1"/>
    <col min="2823" max="2823" width="13.25" style="39" bestFit="1" customWidth="1"/>
    <col min="2824" max="2824" width="16" style="39" bestFit="1" customWidth="1"/>
    <col min="2825" max="2825" width="11.625" style="39" bestFit="1" customWidth="1"/>
    <col min="2826" max="2826" width="16.875" style="39" customWidth="1"/>
    <col min="2827" max="2827" width="13.25" style="39" customWidth="1"/>
    <col min="2828" max="2828" width="18.375" style="39" bestFit="1" customWidth="1"/>
    <col min="2829" max="2829" width="15" style="39" bestFit="1" customWidth="1"/>
    <col min="2830" max="2830" width="14.75" style="39" bestFit="1" customWidth="1"/>
    <col min="2831" max="2831" width="14.625" style="39" bestFit="1" customWidth="1"/>
    <col min="2832" max="2832" width="13.75" style="39" bestFit="1" customWidth="1"/>
    <col min="2833" max="2833" width="14.25" style="39" bestFit="1" customWidth="1"/>
    <col min="2834" max="2834" width="15.125" style="39" customWidth="1"/>
    <col min="2835" max="2835" width="20.5" style="39" bestFit="1" customWidth="1"/>
    <col min="2836" max="2836" width="27.875" style="39" bestFit="1" customWidth="1"/>
    <col min="2837" max="2837" width="6.875" style="39" bestFit="1" customWidth="1"/>
    <col min="2838" max="2838" width="5" style="39" bestFit="1" customWidth="1"/>
    <col min="2839" max="2839" width="8" style="39" bestFit="1" customWidth="1"/>
    <col min="2840" max="2840" width="11.875" style="39" bestFit="1" customWidth="1"/>
    <col min="2841" max="3069" width="9" style="39"/>
    <col min="3070" max="3070" width="3.875" style="39" bestFit="1" customWidth="1"/>
    <col min="3071" max="3071" width="16" style="39" bestFit="1" customWidth="1"/>
    <col min="3072" max="3072" width="16.625" style="39" bestFit="1" customWidth="1"/>
    <col min="3073" max="3073" width="13.5" style="39" bestFit="1" customWidth="1"/>
    <col min="3074" max="3075" width="10.875" style="39" bestFit="1" customWidth="1"/>
    <col min="3076" max="3076" width="6.25" style="39" bestFit="1" customWidth="1"/>
    <col min="3077" max="3077" width="8.875" style="39" bestFit="1" customWidth="1"/>
    <col min="3078" max="3078" width="13.875" style="39" bestFit="1" customWidth="1"/>
    <col min="3079" max="3079" width="13.25" style="39" bestFit="1" customWidth="1"/>
    <col min="3080" max="3080" width="16" style="39" bestFit="1" customWidth="1"/>
    <col min="3081" max="3081" width="11.625" style="39" bestFit="1" customWidth="1"/>
    <col min="3082" max="3082" width="16.875" style="39" customWidth="1"/>
    <col min="3083" max="3083" width="13.25" style="39" customWidth="1"/>
    <col min="3084" max="3084" width="18.375" style="39" bestFit="1" customWidth="1"/>
    <col min="3085" max="3085" width="15" style="39" bestFit="1" customWidth="1"/>
    <col min="3086" max="3086" width="14.75" style="39" bestFit="1" customWidth="1"/>
    <col min="3087" max="3087" width="14.625" style="39" bestFit="1" customWidth="1"/>
    <col min="3088" max="3088" width="13.75" style="39" bestFit="1" customWidth="1"/>
    <col min="3089" max="3089" width="14.25" style="39" bestFit="1" customWidth="1"/>
    <col min="3090" max="3090" width="15.125" style="39" customWidth="1"/>
    <col min="3091" max="3091" width="20.5" style="39" bestFit="1" customWidth="1"/>
    <col min="3092" max="3092" width="27.875" style="39" bestFit="1" customWidth="1"/>
    <col min="3093" max="3093" width="6.875" style="39" bestFit="1" customWidth="1"/>
    <col min="3094" max="3094" width="5" style="39" bestFit="1" customWidth="1"/>
    <col min="3095" max="3095" width="8" style="39" bestFit="1" customWidth="1"/>
    <col min="3096" max="3096" width="11.875" style="39" bestFit="1" customWidth="1"/>
    <col min="3097" max="3325" width="9" style="39"/>
    <col min="3326" max="3326" width="3.875" style="39" bestFit="1" customWidth="1"/>
    <col min="3327" max="3327" width="16" style="39" bestFit="1" customWidth="1"/>
    <col min="3328" max="3328" width="16.625" style="39" bestFit="1" customWidth="1"/>
    <col min="3329" max="3329" width="13.5" style="39" bestFit="1" customWidth="1"/>
    <col min="3330" max="3331" width="10.875" style="39" bestFit="1" customWidth="1"/>
    <col min="3332" max="3332" width="6.25" style="39" bestFit="1" customWidth="1"/>
    <col min="3333" max="3333" width="8.875" style="39" bestFit="1" customWidth="1"/>
    <col min="3334" max="3334" width="13.875" style="39" bestFit="1" customWidth="1"/>
    <col min="3335" max="3335" width="13.25" style="39" bestFit="1" customWidth="1"/>
    <col min="3336" max="3336" width="16" style="39" bestFit="1" customWidth="1"/>
    <col min="3337" max="3337" width="11.625" style="39" bestFit="1" customWidth="1"/>
    <col min="3338" max="3338" width="16.875" style="39" customWidth="1"/>
    <col min="3339" max="3339" width="13.25" style="39" customWidth="1"/>
    <col min="3340" max="3340" width="18.375" style="39" bestFit="1" customWidth="1"/>
    <col min="3341" max="3341" width="15" style="39" bestFit="1" customWidth="1"/>
    <col min="3342" max="3342" width="14.75" style="39" bestFit="1" customWidth="1"/>
    <col min="3343" max="3343" width="14.625" style="39" bestFit="1" customWidth="1"/>
    <col min="3344" max="3344" width="13.75" style="39" bestFit="1" customWidth="1"/>
    <col min="3345" max="3345" width="14.25" style="39" bestFit="1" customWidth="1"/>
    <col min="3346" max="3346" width="15.125" style="39" customWidth="1"/>
    <col min="3347" max="3347" width="20.5" style="39" bestFit="1" customWidth="1"/>
    <col min="3348" max="3348" width="27.875" style="39" bestFit="1" customWidth="1"/>
    <col min="3349" max="3349" width="6.875" style="39" bestFit="1" customWidth="1"/>
    <col min="3350" max="3350" width="5" style="39" bestFit="1" customWidth="1"/>
    <col min="3351" max="3351" width="8" style="39" bestFit="1" customWidth="1"/>
    <col min="3352" max="3352" width="11.875" style="39" bestFit="1" customWidth="1"/>
    <col min="3353" max="3581" width="9" style="39"/>
    <col min="3582" max="3582" width="3.875" style="39" bestFit="1" customWidth="1"/>
    <col min="3583" max="3583" width="16" style="39" bestFit="1" customWidth="1"/>
    <col min="3584" max="3584" width="16.625" style="39" bestFit="1" customWidth="1"/>
    <col min="3585" max="3585" width="13.5" style="39" bestFit="1" customWidth="1"/>
    <col min="3586" max="3587" width="10.875" style="39" bestFit="1" customWidth="1"/>
    <col min="3588" max="3588" width="6.25" style="39" bestFit="1" customWidth="1"/>
    <col min="3589" max="3589" width="8.875" style="39" bestFit="1" customWidth="1"/>
    <col min="3590" max="3590" width="13.875" style="39" bestFit="1" customWidth="1"/>
    <col min="3591" max="3591" width="13.25" style="39" bestFit="1" customWidth="1"/>
    <col min="3592" max="3592" width="16" style="39" bestFit="1" customWidth="1"/>
    <col min="3593" max="3593" width="11.625" style="39" bestFit="1" customWidth="1"/>
    <col min="3594" max="3594" width="16.875" style="39" customWidth="1"/>
    <col min="3595" max="3595" width="13.25" style="39" customWidth="1"/>
    <col min="3596" max="3596" width="18.375" style="39" bestFit="1" customWidth="1"/>
    <col min="3597" max="3597" width="15" style="39" bestFit="1" customWidth="1"/>
    <col min="3598" max="3598" width="14.75" style="39" bestFit="1" customWidth="1"/>
    <col min="3599" max="3599" width="14.625" style="39" bestFit="1" customWidth="1"/>
    <col min="3600" max="3600" width="13.75" style="39" bestFit="1" customWidth="1"/>
    <col min="3601" max="3601" width="14.25" style="39" bestFit="1" customWidth="1"/>
    <col min="3602" max="3602" width="15.125" style="39" customWidth="1"/>
    <col min="3603" max="3603" width="20.5" style="39" bestFit="1" customWidth="1"/>
    <col min="3604" max="3604" width="27.875" style="39" bestFit="1" customWidth="1"/>
    <col min="3605" max="3605" width="6.875" style="39" bestFit="1" customWidth="1"/>
    <col min="3606" max="3606" width="5" style="39" bestFit="1" customWidth="1"/>
    <col min="3607" max="3607" width="8" style="39" bestFit="1" customWidth="1"/>
    <col min="3608" max="3608" width="11.875" style="39" bestFit="1" customWidth="1"/>
    <col min="3609" max="3837" width="9" style="39"/>
    <col min="3838" max="3838" width="3.875" style="39" bestFit="1" customWidth="1"/>
    <col min="3839" max="3839" width="16" style="39" bestFit="1" customWidth="1"/>
    <col min="3840" max="3840" width="16.625" style="39" bestFit="1" customWidth="1"/>
    <col min="3841" max="3841" width="13.5" style="39" bestFit="1" customWidth="1"/>
    <col min="3842" max="3843" width="10.875" style="39" bestFit="1" customWidth="1"/>
    <col min="3844" max="3844" width="6.25" style="39" bestFit="1" customWidth="1"/>
    <col min="3845" max="3845" width="8.875" style="39" bestFit="1" customWidth="1"/>
    <col min="3846" max="3846" width="13.875" style="39" bestFit="1" customWidth="1"/>
    <col min="3847" max="3847" width="13.25" style="39" bestFit="1" customWidth="1"/>
    <col min="3848" max="3848" width="16" style="39" bestFit="1" customWidth="1"/>
    <col min="3849" max="3849" width="11.625" style="39" bestFit="1" customWidth="1"/>
    <col min="3850" max="3850" width="16.875" style="39" customWidth="1"/>
    <col min="3851" max="3851" width="13.25" style="39" customWidth="1"/>
    <col min="3852" max="3852" width="18.375" style="39" bestFit="1" customWidth="1"/>
    <col min="3853" max="3853" width="15" style="39" bestFit="1" customWidth="1"/>
    <col min="3854" max="3854" width="14.75" style="39" bestFit="1" customWidth="1"/>
    <col min="3855" max="3855" width="14.625" style="39" bestFit="1" customWidth="1"/>
    <col min="3856" max="3856" width="13.75" style="39" bestFit="1" customWidth="1"/>
    <col min="3857" max="3857" width="14.25" style="39" bestFit="1" customWidth="1"/>
    <col min="3858" max="3858" width="15.125" style="39" customWidth="1"/>
    <col min="3859" max="3859" width="20.5" style="39" bestFit="1" customWidth="1"/>
    <col min="3860" max="3860" width="27.875" style="39" bestFit="1" customWidth="1"/>
    <col min="3861" max="3861" width="6.875" style="39" bestFit="1" customWidth="1"/>
    <col min="3862" max="3862" width="5" style="39" bestFit="1" customWidth="1"/>
    <col min="3863" max="3863" width="8" style="39" bestFit="1" customWidth="1"/>
    <col min="3864" max="3864" width="11.875" style="39" bestFit="1" customWidth="1"/>
    <col min="3865" max="4093" width="9" style="39"/>
    <col min="4094" max="4094" width="3.875" style="39" bestFit="1" customWidth="1"/>
    <col min="4095" max="4095" width="16" style="39" bestFit="1" customWidth="1"/>
    <col min="4096" max="4096" width="16.625" style="39" bestFit="1" customWidth="1"/>
    <col min="4097" max="4097" width="13.5" style="39" bestFit="1" customWidth="1"/>
    <col min="4098" max="4099" width="10.875" style="39" bestFit="1" customWidth="1"/>
    <col min="4100" max="4100" width="6.25" style="39" bestFit="1" customWidth="1"/>
    <col min="4101" max="4101" width="8.875" style="39" bestFit="1" customWidth="1"/>
    <col min="4102" max="4102" width="13.875" style="39" bestFit="1" customWidth="1"/>
    <col min="4103" max="4103" width="13.25" style="39" bestFit="1" customWidth="1"/>
    <col min="4104" max="4104" width="16" style="39" bestFit="1" customWidth="1"/>
    <col min="4105" max="4105" width="11.625" style="39" bestFit="1" customWidth="1"/>
    <col min="4106" max="4106" width="16.875" style="39" customWidth="1"/>
    <col min="4107" max="4107" width="13.25" style="39" customWidth="1"/>
    <col min="4108" max="4108" width="18.375" style="39" bestFit="1" customWidth="1"/>
    <col min="4109" max="4109" width="15" style="39" bestFit="1" customWidth="1"/>
    <col min="4110" max="4110" width="14.75" style="39" bestFit="1" customWidth="1"/>
    <col min="4111" max="4111" width="14.625" style="39" bestFit="1" customWidth="1"/>
    <col min="4112" max="4112" width="13.75" style="39" bestFit="1" customWidth="1"/>
    <col min="4113" max="4113" width="14.25" style="39" bestFit="1" customWidth="1"/>
    <col min="4114" max="4114" width="15.125" style="39" customWidth="1"/>
    <col min="4115" max="4115" width="20.5" style="39" bestFit="1" customWidth="1"/>
    <col min="4116" max="4116" width="27.875" style="39" bestFit="1" customWidth="1"/>
    <col min="4117" max="4117" width="6.875" style="39" bestFit="1" customWidth="1"/>
    <col min="4118" max="4118" width="5" style="39" bestFit="1" customWidth="1"/>
    <col min="4119" max="4119" width="8" style="39" bestFit="1" customWidth="1"/>
    <col min="4120" max="4120" width="11.875" style="39" bestFit="1" customWidth="1"/>
    <col min="4121" max="4349" width="9" style="39"/>
    <col min="4350" max="4350" width="3.875" style="39" bestFit="1" customWidth="1"/>
    <col min="4351" max="4351" width="16" style="39" bestFit="1" customWidth="1"/>
    <col min="4352" max="4352" width="16.625" style="39" bestFit="1" customWidth="1"/>
    <col min="4353" max="4353" width="13.5" style="39" bestFit="1" customWidth="1"/>
    <col min="4354" max="4355" width="10.875" style="39" bestFit="1" customWidth="1"/>
    <col min="4356" max="4356" width="6.25" style="39" bestFit="1" customWidth="1"/>
    <col min="4357" max="4357" width="8.875" style="39" bestFit="1" customWidth="1"/>
    <col min="4358" max="4358" width="13.875" style="39" bestFit="1" customWidth="1"/>
    <col min="4359" max="4359" width="13.25" style="39" bestFit="1" customWidth="1"/>
    <col min="4360" max="4360" width="16" style="39" bestFit="1" customWidth="1"/>
    <col min="4361" max="4361" width="11.625" style="39" bestFit="1" customWidth="1"/>
    <col min="4362" max="4362" width="16.875" style="39" customWidth="1"/>
    <col min="4363" max="4363" width="13.25" style="39" customWidth="1"/>
    <col min="4364" max="4364" width="18.375" style="39" bestFit="1" customWidth="1"/>
    <col min="4365" max="4365" width="15" style="39" bestFit="1" customWidth="1"/>
    <col min="4366" max="4366" width="14.75" style="39" bestFit="1" customWidth="1"/>
    <col min="4367" max="4367" width="14.625" style="39" bestFit="1" customWidth="1"/>
    <col min="4368" max="4368" width="13.75" style="39" bestFit="1" customWidth="1"/>
    <col min="4369" max="4369" width="14.25" style="39" bestFit="1" customWidth="1"/>
    <col min="4370" max="4370" width="15.125" style="39" customWidth="1"/>
    <col min="4371" max="4371" width="20.5" style="39" bestFit="1" customWidth="1"/>
    <col min="4372" max="4372" width="27.875" style="39" bestFit="1" customWidth="1"/>
    <col min="4373" max="4373" width="6.875" style="39" bestFit="1" customWidth="1"/>
    <col min="4374" max="4374" width="5" style="39" bestFit="1" customWidth="1"/>
    <col min="4375" max="4375" width="8" style="39" bestFit="1" customWidth="1"/>
    <col min="4376" max="4376" width="11.875" style="39" bestFit="1" customWidth="1"/>
    <col min="4377" max="4605" width="9" style="39"/>
    <col min="4606" max="4606" width="3.875" style="39" bestFit="1" customWidth="1"/>
    <col min="4607" max="4607" width="16" style="39" bestFit="1" customWidth="1"/>
    <col min="4608" max="4608" width="16.625" style="39" bestFit="1" customWidth="1"/>
    <col min="4609" max="4609" width="13.5" style="39" bestFit="1" customWidth="1"/>
    <col min="4610" max="4611" width="10.875" style="39" bestFit="1" customWidth="1"/>
    <col min="4612" max="4612" width="6.25" style="39" bestFit="1" customWidth="1"/>
    <col min="4613" max="4613" width="8.875" style="39" bestFit="1" customWidth="1"/>
    <col min="4614" max="4614" width="13.875" style="39" bestFit="1" customWidth="1"/>
    <col min="4615" max="4615" width="13.25" style="39" bestFit="1" customWidth="1"/>
    <col min="4616" max="4616" width="16" style="39" bestFit="1" customWidth="1"/>
    <col min="4617" max="4617" width="11.625" style="39" bestFit="1" customWidth="1"/>
    <col min="4618" max="4618" width="16.875" style="39" customWidth="1"/>
    <col min="4619" max="4619" width="13.25" style="39" customWidth="1"/>
    <col min="4620" max="4620" width="18.375" style="39" bestFit="1" customWidth="1"/>
    <col min="4621" max="4621" width="15" style="39" bestFit="1" customWidth="1"/>
    <col min="4622" max="4622" width="14.75" style="39" bestFit="1" customWidth="1"/>
    <col min="4623" max="4623" width="14.625" style="39" bestFit="1" customWidth="1"/>
    <col min="4624" max="4624" width="13.75" style="39" bestFit="1" customWidth="1"/>
    <col min="4625" max="4625" width="14.25" style="39" bestFit="1" customWidth="1"/>
    <col min="4626" max="4626" width="15.125" style="39" customWidth="1"/>
    <col min="4627" max="4627" width="20.5" style="39" bestFit="1" customWidth="1"/>
    <col min="4628" max="4628" width="27.875" style="39" bestFit="1" customWidth="1"/>
    <col min="4629" max="4629" width="6.875" style="39" bestFit="1" customWidth="1"/>
    <col min="4630" max="4630" width="5" style="39" bestFit="1" customWidth="1"/>
    <col min="4631" max="4631" width="8" style="39" bestFit="1" customWidth="1"/>
    <col min="4632" max="4632" width="11.875" style="39" bestFit="1" customWidth="1"/>
    <col min="4633" max="4861" width="9" style="39"/>
    <col min="4862" max="4862" width="3.875" style="39" bestFit="1" customWidth="1"/>
    <col min="4863" max="4863" width="16" style="39" bestFit="1" customWidth="1"/>
    <col min="4864" max="4864" width="16.625" style="39" bestFit="1" customWidth="1"/>
    <col min="4865" max="4865" width="13.5" style="39" bestFit="1" customWidth="1"/>
    <col min="4866" max="4867" width="10.875" style="39" bestFit="1" customWidth="1"/>
    <col min="4868" max="4868" width="6.25" style="39" bestFit="1" customWidth="1"/>
    <col min="4869" max="4869" width="8.875" style="39" bestFit="1" customWidth="1"/>
    <col min="4870" max="4870" width="13.875" style="39" bestFit="1" customWidth="1"/>
    <col min="4871" max="4871" width="13.25" style="39" bestFit="1" customWidth="1"/>
    <col min="4872" max="4872" width="16" style="39" bestFit="1" customWidth="1"/>
    <col min="4873" max="4873" width="11.625" style="39" bestFit="1" customWidth="1"/>
    <col min="4874" max="4874" width="16.875" style="39" customWidth="1"/>
    <col min="4875" max="4875" width="13.25" style="39" customWidth="1"/>
    <col min="4876" max="4876" width="18.375" style="39" bestFit="1" customWidth="1"/>
    <col min="4877" max="4877" width="15" style="39" bestFit="1" customWidth="1"/>
    <col min="4878" max="4878" width="14.75" style="39" bestFit="1" customWidth="1"/>
    <col min="4879" max="4879" width="14.625" style="39" bestFit="1" customWidth="1"/>
    <col min="4880" max="4880" width="13.75" style="39" bestFit="1" customWidth="1"/>
    <col min="4881" max="4881" width="14.25" style="39" bestFit="1" customWidth="1"/>
    <col min="4882" max="4882" width="15.125" style="39" customWidth="1"/>
    <col min="4883" max="4883" width="20.5" style="39" bestFit="1" customWidth="1"/>
    <col min="4884" max="4884" width="27.875" style="39" bestFit="1" customWidth="1"/>
    <col min="4885" max="4885" width="6.875" style="39" bestFit="1" customWidth="1"/>
    <col min="4886" max="4886" width="5" style="39" bestFit="1" customWidth="1"/>
    <col min="4887" max="4887" width="8" style="39" bestFit="1" customWidth="1"/>
    <col min="4888" max="4888" width="11.875" style="39" bestFit="1" customWidth="1"/>
    <col min="4889" max="5117" width="9" style="39"/>
    <col min="5118" max="5118" width="3.875" style="39" bestFit="1" customWidth="1"/>
    <col min="5119" max="5119" width="16" style="39" bestFit="1" customWidth="1"/>
    <col min="5120" max="5120" width="16.625" style="39" bestFit="1" customWidth="1"/>
    <col min="5121" max="5121" width="13.5" style="39" bestFit="1" customWidth="1"/>
    <col min="5122" max="5123" width="10.875" style="39" bestFit="1" customWidth="1"/>
    <col min="5124" max="5124" width="6.25" style="39" bestFit="1" customWidth="1"/>
    <col min="5125" max="5125" width="8.875" style="39" bestFit="1" customWidth="1"/>
    <col min="5126" max="5126" width="13.875" style="39" bestFit="1" customWidth="1"/>
    <col min="5127" max="5127" width="13.25" style="39" bestFit="1" customWidth="1"/>
    <col min="5128" max="5128" width="16" style="39" bestFit="1" customWidth="1"/>
    <col min="5129" max="5129" width="11.625" style="39" bestFit="1" customWidth="1"/>
    <col min="5130" max="5130" width="16.875" style="39" customWidth="1"/>
    <col min="5131" max="5131" width="13.25" style="39" customWidth="1"/>
    <col min="5132" max="5132" width="18.375" style="39" bestFit="1" customWidth="1"/>
    <col min="5133" max="5133" width="15" style="39" bestFit="1" customWidth="1"/>
    <col min="5134" max="5134" width="14.75" style="39" bestFit="1" customWidth="1"/>
    <col min="5135" max="5135" width="14.625" style="39" bestFit="1" customWidth="1"/>
    <col min="5136" max="5136" width="13.75" style="39" bestFit="1" customWidth="1"/>
    <col min="5137" max="5137" width="14.25" style="39" bestFit="1" customWidth="1"/>
    <col min="5138" max="5138" width="15.125" style="39" customWidth="1"/>
    <col min="5139" max="5139" width="20.5" style="39" bestFit="1" customWidth="1"/>
    <col min="5140" max="5140" width="27.875" style="39" bestFit="1" customWidth="1"/>
    <col min="5141" max="5141" width="6.875" style="39" bestFit="1" customWidth="1"/>
    <col min="5142" max="5142" width="5" style="39" bestFit="1" customWidth="1"/>
    <col min="5143" max="5143" width="8" style="39" bestFit="1" customWidth="1"/>
    <col min="5144" max="5144" width="11.875" style="39" bestFit="1" customWidth="1"/>
    <col min="5145" max="5373" width="9" style="39"/>
    <col min="5374" max="5374" width="3.875" style="39" bestFit="1" customWidth="1"/>
    <col min="5375" max="5375" width="16" style="39" bestFit="1" customWidth="1"/>
    <col min="5376" max="5376" width="16.625" style="39" bestFit="1" customWidth="1"/>
    <col min="5377" max="5377" width="13.5" style="39" bestFit="1" customWidth="1"/>
    <col min="5378" max="5379" width="10.875" style="39" bestFit="1" customWidth="1"/>
    <col min="5380" max="5380" width="6.25" style="39" bestFit="1" customWidth="1"/>
    <col min="5381" max="5381" width="8.875" style="39" bestFit="1" customWidth="1"/>
    <col min="5382" max="5382" width="13.875" style="39" bestFit="1" customWidth="1"/>
    <col min="5383" max="5383" width="13.25" style="39" bestFit="1" customWidth="1"/>
    <col min="5384" max="5384" width="16" style="39" bestFit="1" customWidth="1"/>
    <col min="5385" max="5385" width="11.625" style="39" bestFit="1" customWidth="1"/>
    <col min="5386" max="5386" width="16.875" style="39" customWidth="1"/>
    <col min="5387" max="5387" width="13.25" style="39" customWidth="1"/>
    <col min="5388" max="5388" width="18.375" style="39" bestFit="1" customWidth="1"/>
    <col min="5389" max="5389" width="15" style="39" bestFit="1" customWidth="1"/>
    <col min="5390" max="5390" width="14.75" style="39" bestFit="1" customWidth="1"/>
    <col min="5391" max="5391" width="14.625" style="39" bestFit="1" customWidth="1"/>
    <col min="5392" max="5392" width="13.75" style="39" bestFit="1" customWidth="1"/>
    <col min="5393" max="5393" width="14.25" style="39" bestFit="1" customWidth="1"/>
    <col min="5394" max="5394" width="15.125" style="39" customWidth="1"/>
    <col min="5395" max="5395" width="20.5" style="39" bestFit="1" customWidth="1"/>
    <col min="5396" max="5396" width="27.875" style="39" bestFit="1" customWidth="1"/>
    <col min="5397" max="5397" width="6.875" style="39" bestFit="1" customWidth="1"/>
    <col min="5398" max="5398" width="5" style="39" bestFit="1" customWidth="1"/>
    <col min="5399" max="5399" width="8" style="39" bestFit="1" customWidth="1"/>
    <col min="5400" max="5400" width="11.875" style="39" bestFit="1" customWidth="1"/>
    <col min="5401" max="5629" width="9" style="39"/>
    <col min="5630" max="5630" width="3.875" style="39" bestFit="1" customWidth="1"/>
    <col min="5631" max="5631" width="16" style="39" bestFit="1" customWidth="1"/>
    <col min="5632" max="5632" width="16.625" style="39" bestFit="1" customWidth="1"/>
    <col min="5633" max="5633" width="13.5" style="39" bestFit="1" customWidth="1"/>
    <col min="5634" max="5635" width="10.875" style="39" bestFit="1" customWidth="1"/>
    <col min="5636" max="5636" width="6.25" style="39" bestFit="1" customWidth="1"/>
    <col min="5637" max="5637" width="8.875" style="39" bestFit="1" customWidth="1"/>
    <col min="5638" max="5638" width="13.875" style="39" bestFit="1" customWidth="1"/>
    <col min="5639" max="5639" width="13.25" style="39" bestFit="1" customWidth="1"/>
    <col min="5640" max="5640" width="16" style="39" bestFit="1" customWidth="1"/>
    <col min="5641" max="5641" width="11.625" style="39" bestFit="1" customWidth="1"/>
    <col min="5642" max="5642" width="16.875" style="39" customWidth="1"/>
    <col min="5643" max="5643" width="13.25" style="39" customWidth="1"/>
    <col min="5644" max="5644" width="18.375" style="39" bestFit="1" customWidth="1"/>
    <col min="5645" max="5645" width="15" style="39" bestFit="1" customWidth="1"/>
    <col min="5646" max="5646" width="14.75" style="39" bestFit="1" customWidth="1"/>
    <col min="5647" max="5647" width="14.625" style="39" bestFit="1" customWidth="1"/>
    <col min="5648" max="5648" width="13.75" style="39" bestFit="1" customWidth="1"/>
    <col min="5649" max="5649" width="14.25" style="39" bestFit="1" customWidth="1"/>
    <col min="5650" max="5650" width="15.125" style="39" customWidth="1"/>
    <col min="5651" max="5651" width="20.5" style="39" bestFit="1" customWidth="1"/>
    <col min="5652" max="5652" width="27.875" style="39" bestFit="1" customWidth="1"/>
    <col min="5653" max="5653" width="6.875" style="39" bestFit="1" customWidth="1"/>
    <col min="5654" max="5654" width="5" style="39" bestFit="1" customWidth="1"/>
    <col min="5655" max="5655" width="8" style="39" bestFit="1" customWidth="1"/>
    <col min="5656" max="5656" width="11.875" style="39" bestFit="1" customWidth="1"/>
    <col min="5657" max="5885" width="9" style="39"/>
    <col min="5886" max="5886" width="3.875" style="39" bestFit="1" customWidth="1"/>
    <col min="5887" max="5887" width="16" style="39" bestFit="1" customWidth="1"/>
    <col min="5888" max="5888" width="16.625" style="39" bestFit="1" customWidth="1"/>
    <col min="5889" max="5889" width="13.5" style="39" bestFit="1" customWidth="1"/>
    <col min="5890" max="5891" width="10.875" style="39" bestFit="1" customWidth="1"/>
    <col min="5892" max="5892" width="6.25" style="39" bestFit="1" customWidth="1"/>
    <col min="5893" max="5893" width="8.875" style="39" bestFit="1" customWidth="1"/>
    <col min="5894" max="5894" width="13.875" style="39" bestFit="1" customWidth="1"/>
    <col min="5895" max="5895" width="13.25" style="39" bestFit="1" customWidth="1"/>
    <col min="5896" max="5896" width="16" style="39" bestFit="1" customWidth="1"/>
    <col min="5897" max="5897" width="11.625" style="39" bestFit="1" customWidth="1"/>
    <col min="5898" max="5898" width="16.875" style="39" customWidth="1"/>
    <col min="5899" max="5899" width="13.25" style="39" customWidth="1"/>
    <col min="5900" max="5900" width="18.375" style="39" bestFit="1" customWidth="1"/>
    <col min="5901" max="5901" width="15" style="39" bestFit="1" customWidth="1"/>
    <col min="5902" max="5902" width="14.75" style="39" bestFit="1" customWidth="1"/>
    <col min="5903" max="5903" width="14.625" style="39" bestFit="1" customWidth="1"/>
    <col min="5904" max="5904" width="13.75" style="39" bestFit="1" customWidth="1"/>
    <col min="5905" max="5905" width="14.25" style="39" bestFit="1" customWidth="1"/>
    <col min="5906" max="5906" width="15.125" style="39" customWidth="1"/>
    <col min="5907" max="5907" width="20.5" style="39" bestFit="1" customWidth="1"/>
    <col min="5908" max="5908" width="27.875" style="39" bestFit="1" customWidth="1"/>
    <col min="5909" max="5909" width="6.875" style="39" bestFit="1" customWidth="1"/>
    <col min="5910" max="5910" width="5" style="39" bestFit="1" customWidth="1"/>
    <col min="5911" max="5911" width="8" style="39" bestFit="1" customWidth="1"/>
    <col min="5912" max="5912" width="11.875" style="39" bestFit="1" customWidth="1"/>
    <col min="5913" max="6141" width="9" style="39"/>
    <col min="6142" max="6142" width="3.875" style="39" bestFit="1" customWidth="1"/>
    <col min="6143" max="6143" width="16" style="39" bestFit="1" customWidth="1"/>
    <col min="6144" max="6144" width="16.625" style="39" bestFit="1" customWidth="1"/>
    <col min="6145" max="6145" width="13.5" style="39" bestFit="1" customWidth="1"/>
    <col min="6146" max="6147" width="10.875" style="39" bestFit="1" customWidth="1"/>
    <col min="6148" max="6148" width="6.25" style="39" bestFit="1" customWidth="1"/>
    <col min="6149" max="6149" width="8.875" style="39" bestFit="1" customWidth="1"/>
    <col min="6150" max="6150" width="13.875" style="39" bestFit="1" customWidth="1"/>
    <col min="6151" max="6151" width="13.25" style="39" bestFit="1" customWidth="1"/>
    <col min="6152" max="6152" width="16" style="39" bestFit="1" customWidth="1"/>
    <col min="6153" max="6153" width="11.625" style="39" bestFit="1" customWidth="1"/>
    <col min="6154" max="6154" width="16.875" style="39" customWidth="1"/>
    <col min="6155" max="6155" width="13.25" style="39" customWidth="1"/>
    <col min="6156" max="6156" width="18.375" style="39" bestFit="1" customWidth="1"/>
    <col min="6157" max="6157" width="15" style="39" bestFit="1" customWidth="1"/>
    <col min="6158" max="6158" width="14.75" style="39" bestFit="1" customWidth="1"/>
    <col min="6159" max="6159" width="14.625" style="39" bestFit="1" customWidth="1"/>
    <col min="6160" max="6160" width="13.75" style="39" bestFit="1" customWidth="1"/>
    <col min="6161" max="6161" width="14.25" style="39" bestFit="1" customWidth="1"/>
    <col min="6162" max="6162" width="15.125" style="39" customWidth="1"/>
    <col min="6163" max="6163" width="20.5" style="39" bestFit="1" customWidth="1"/>
    <col min="6164" max="6164" width="27.875" style="39" bestFit="1" customWidth="1"/>
    <col min="6165" max="6165" width="6.875" style="39" bestFit="1" customWidth="1"/>
    <col min="6166" max="6166" width="5" style="39" bestFit="1" customWidth="1"/>
    <col min="6167" max="6167" width="8" style="39" bestFit="1" customWidth="1"/>
    <col min="6168" max="6168" width="11.875" style="39" bestFit="1" customWidth="1"/>
    <col min="6169" max="6397" width="9" style="39"/>
    <col min="6398" max="6398" width="3.875" style="39" bestFit="1" customWidth="1"/>
    <col min="6399" max="6399" width="16" style="39" bestFit="1" customWidth="1"/>
    <col min="6400" max="6400" width="16.625" style="39" bestFit="1" customWidth="1"/>
    <col min="6401" max="6401" width="13.5" style="39" bestFit="1" customWidth="1"/>
    <col min="6402" max="6403" width="10.875" style="39" bestFit="1" customWidth="1"/>
    <col min="6404" max="6404" width="6.25" style="39" bestFit="1" customWidth="1"/>
    <col min="6405" max="6405" width="8.875" style="39" bestFit="1" customWidth="1"/>
    <col min="6406" max="6406" width="13.875" style="39" bestFit="1" customWidth="1"/>
    <col min="6407" max="6407" width="13.25" style="39" bestFit="1" customWidth="1"/>
    <col min="6408" max="6408" width="16" style="39" bestFit="1" customWidth="1"/>
    <col min="6409" max="6409" width="11.625" style="39" bestFit="1" customWidth="1"/>
    <col min="6410" max="6410" width="16.875" style="39" customWidth="1"/>
    <col min="6411" max="6411" width="13.25" style="39" customWidth="1"/>
    <col min="6412" max="6412" width="18.375" style="39" bestFit="1" customWidth="1"/>
    <col min="6413" max="6413" width="15" style="39" bestFit="1" customWidth="1"/>
    <col min="6414" max="6414" width="14.75" style="39" bestFit="1" customWidth="1"/>
    <col min="6415" max="6415" width="14.625" style="39" bestFit="1" customWidth="1"/>
    <col min="6416" max="6416" width="13.75" style="39" bestFit="1" customWidth="1"/>
    <col min="6417" max="6417" width="14.25" style="39" bestFit="1" customWidth="1"/>
    <col min="6418" max="6418" width="15.125" style="39" customWidth="1"/>
    <col min="6419" max="6419" width="20.5" style="39" bestFit="1" customWidth="1"/>
    <col min="6420" max="6420" width="27.875" style="39" bestFit="1" customWidth="1"/>
    <col min="6421" max="6421" width="6.875" style="39" bestFit="1" customWidth="1"/>
    <col min="6422" max="6422" width="5" style="39" bestFit="1" customWidth="1"/>
    <col min="6423" max="6423" width="8" style="39" bestFit="1" customWidth="1"/>
    <col min="6424" max="6424" width="11.875" style="39" bestFit="1" customWidth="1"/>
    <col min="6425" max="6653" width="9" style="39"/>
    <col min="6654" max="6654" width="3.875" style="39" bestFit="1" customWidth="1"/>
    <col min="6655" max="6655" width="16" style="39" bestFit="1" customWidth="1"/>
    <col min="6656" max="6656" width="16.625" style="39" bestFit="1" customWidth="1"/>
    <col min="6657" max="6657" width="13.5" style="39" bestFit="1" customWidth="1"/>
    <col min="6658" max="6659" width="10.875" style="39" bestFit="1" customWidth="1"/>
    <col min="6660" max="6660" width="6.25" style="39" bestFit="1" customWidth="1"/>
    <col min="6661" max="6661" width="8.875" style="39" bestFit="1" customWidth="1"/>
    <col min="6662" max="6662" width="13.875" style="39" bestFit="1" customWidth="1"/>
    <col min="6663" max="6663" width="13.25" style="39" bestFit="1" customWidth="1"/>
    <col min="6664" max="6664" width="16" style="39" bestFit="1" customWidth="1"/>
    <col min="6665" max="6665" width="11.625" style="39" bestFit="1" customWidth="1"/>
    <col min="6666" max="6666" width="16.875" style="39" customWidth="1"/>
    <col min="6667" max="6667" width="13.25" style="39" customWidth="1"/>
    <col min="6668" max="6668" width="18.375" style="39" bestFit="1" customWidth="1"/>
    <col min="6669" max="6669" width="15" style="39" bestFit="1" customWidth="1"/>
    <col min="6670" max="6670" width="14.75" style="39" bestFit="1" customWidth="1"/>
    <col min="6671" max="6671" width="14.625" style="39" bestFit="1" customWidth="1"/>
    <col min="6672" max="6672" width="13.75" style="39" bestFit="1" customWidth="1"/>
    <col min="6673" max="6673" width="14.25" style="39" bestFit="1" customWidth="1"/>
    <col min="6674" max="6674" width="15.125" style="39" customWidth="1"/>
    <col min="6675" max="6675" width="20.5" style="39" bestFit="1" customWidth="1"/>
    <col min="6676" max="6676" width="27.875" style="39" bestFit="1" customWidth="1"/>
    <col min="6677" max="6677" width="6.875" style="39" bestFit="1" customWidth="1"/>
    <col min="6678" max="6678" width="5" style="39" bestFit="1" customWidth="1"/>
    <col min="6679" max="6679" width="8" style="39" bestFit="1" customWidth="1"/>
    <col min="6680" max="6680" width="11.875" style="39" bestFit="1" customWidth="1"/>
    <col min="6681" max="6909" width="9" style="39"/>
    <col min="6910" max="6910" width="3.875" style="39" bestFit="1" customWidth="1"/>
    <col min="6911" max="6911" width="16" style="39" bestFit="1" customWidth="1"/>
    <col min="6912" max="6912" width="16.625" style="39" bestFit="1" customWidth="1"/>
    <col min="6913" max="6913" width="13.5" style="39" bestFit="1" customWidth="1"/>
    <col min="6914" max="6915" width="10.875" style="39" bestFit="1" customWidth="1"/>
    <col min="6916" max="6916" width="6.25" style="39" bestFit="1" customWidth="1"/>
    <col min="6917" max="6917" width="8.875" style="39" bestFit="1" customWidth="1"/>
    <col min="6918" max="6918" width="13.875" style="39" bestFit="1" customWidth="1"/>
    <col min="6919" max="6919" width="13.25" style="39" bestFit="1" customWidth="1"/>
    <col min="6920" max="6920" width="16" style="39" bestFit="1" customWidth="1"/>
    <col min="6921" max="6921" width="11.625" style="39" bestFit="1" customWidth="1"/>
    <col min="6922" max="6922" width="16.875" style="39" customWidth="1"/>
    <col min="6923" max="6923" width="13.25" style="39" customWidth="1"/>
    <col min="6924" max="6924" width="18.375" style="39" bestFit="1" customWidth="1"/>
    <col min="6925" max="6925" width="15" style="39" bestFit="1" customWidth="1"/>
    <col min="6926" max="6926" width="14.75" style="39" bestFit="1" customWidth="1"/>
    <col min="6927" max="6927" width="14.625" style="39" bestFit="1" customWidth="1"/>
    <col min="6928" max="6928" width="13.75" style="39" bestFit="1" customWidth="1"/>
    <col min="6929" max="6929" width="14.25" style="39" bestFit="1" customWidth="1"/>
    <col min="6930" max="6930" width="15.125" style="39" customWidth="1"/>
    <col min="6931" max="6931" width="20.5" style="39" bestFit="1" customWidth="1"/>
    <col min="6932" max="6932" width="27.875" style="39" bestFit="1" customWidth="1"/>
    <col min="6933" max="6933" width="6.875" style="39" bestFit="1" customWidth="1"/>
    <col min="6934" max="6934" width="5" style="39" bestFit="1" customWidth="1"/>
    <col min="6935" max="6935" width="8" style="39" bestFit="1" customWidth="1"/>
    <col min="6936" max="6936" width="11.875" style="39" bestFit="1" customWidth="1"/>
    <col min="6937" max="7165" width="9" style="39"/>
    <col min="7166" max="7166" width="3.875" style="39" bestFit="1" customWidth="1"/>
    <col min="7167" max="7167" width="16" style="39" bestFit="1" customWidth="1"/>
    <col min="7168" max="7168" width="16.625" style="39" bestFit="1" customWidth="1"/>
    <col min="7169" max="7169" width="13.5" style="39" bestFit="1" customWidth="1"/>
    <col min="7170" max="7171" width="10.875" style="39" bestFit="1" customWidth="1"/>
    <col min="7172" max="7172" width="6.25" style="39" bestFit="1" customWidth="1"/>
    <col min="7173" max="7173" width="8.875" style="39" bestFit="1" customWidth="1"/>
    <col min="7174" max="7174" width="13.875" style="39" bestFit="1" customWidth="1"/>
    <col min="7175" max="7175" width="13.25" style="39" bestFit="1" customWidth="1"/>
    <col min="7176" max="7176" width="16" style="39" bestFit="1" customWidth="1"/>
    <col min="7177" max="7177" width="11.625" style="39" bestFit="1" customWidth="1"/>
    <col min="7178" max="7178" width="16.875" style="39" customWidth="1"/>
    <col min="7179" max="7179" width="13.25" style="39" customWidth="1"/>
    <col min="7180" max="7180" width="18.375" style="39" bestFit="1" customWidth="1"/>
    <col min="7181" max="7181" width="15" style="39" bestFit="1" customWidth="1"/>
    <col min="7182" max="7182" width="14.75" style="39" bestFit="1" customWidth="1"/>
    <col min="7183" max="7183" width="14.625" style="39" bestFit="1" customWidth="1"/>
    <col min="7184" max="7184" width="13.75" style="39" bestFit="1" customWidth="1"/>
    <col min="7185" max="7185" width="14.25" style="39" bestFit="1" customWidth="1"/>
    <col min="7186" max="7186" width="15.125" style="39" customWidth="1"/>
    <col min="7187" max="7187" width="20.5" style="39" bestFit="1" customWidth="1"/>
    <col min="7188" max="7188" width="27.875" style="39" bestFit="1" customWidth="1"/>
    <col min="7189" max="7189" width="6.875" style="39" bestFit="1" customWidth="1"/>
    <col min="7190" max="7190" width="5" style="39" bestFit="1" customWidth="1"/>
    <col min="7191" max="7191" width="8" style="39" bestFit="1" customWidth="1"/>
    <col min="7192" max="7192" width="11.875" style="39" bestFit="1" customWidth="1"/>
    <col min="7193" max="7421" width="9" style="39"/>
    <col min="7422" max="7422" width="3.875" style="39" bestFit="1" customWidth="1"/>
    <col min="7423" max="7423" width="16" style="39" bestFit="1" customWidth="1"/>
    <col min="7424" max="7424" width="16.625" style="39" bestFit="1" customWidth="1"/>
    <col min="7425" max="7425" width="13.5" style="39" bestFit="1" customWidth="1"/>
    <col min="7426" max="7427" width="10.875" style="39" bestFit="1" customWidth="1"/>
    <col min="7428" max="7428" width="6.25" style="39" bestFit="1" customWidth="1"/>
    <col min="7429" max="7429" width="8.875" style="39" bestFit="1" customWidth="1"/>
    <col min="7430" max="7430" width="13.875" style="39" bestFit="1" customWidth="1"/>
    <col min="7431" max="7431" width="13.25" style="39" bestFit="1" customWidth="1"/>
    <col min="7432" max="7432" width="16" style="39" bestFit="1" customWidth="1"/>
    <col min="7433" max="7433" width="11.625" style="39" bestFit="1" customWidth="1"/>
    <col min="7434" max="7434" width="16.875" style="39" customWidth="1"/>
    <col min="7435" max="7435" width="13.25" style="39" customWidth="1"/>
    <col min="7436" max="7436" width="18.375" style="39" bestFit="1" customWidth="1"/>
    <col min="7437" max="7437" width="15" style="39" bestFit="1" customWidth="1"/>
    <col min="7438" max="7438" width="14.75" style="39" bestFit="1" customWidth="1"/>
    <col min="7439" max="7439" width="14.625" style="39" bestFit="1" customWidth="1"/>
    <col min="7440" max="7440" width="13.75" style="39" bestFit="1" customWidth="1"/>
    <col min="7441" max="7441" width="14.25" style="39" bestFit="1" customWidth="1"/>
    <col min="7442" max="7442" width="15.125" style="39" customWidth="1"/>
    <col min="7443" max="7443" width="20.5" style="39" bestFit="1" customWidth="1"/>
    <col min="7444" max="7444" width="27.875" style="39" bestFit="1" customWidth="1"/>
    <col min="7445" max="7445" width="6.875" style="39" bestFit="1" customWidth="1"/>
    <col min="7446" max="7446" width="5" style="39" bestFit="1" customWidth="1"/>
    <col min="7447" max="7447" width="8" style="39" bestFit="1" customWidth="1"/>
    <col min="7448" max="7448" width="11.875" style="39" bestFit="1" customWidth="1"/>
    <col min="7449" max="7677" width="9" style="39"/>
    <col min="7678" max="7678" width="3.875" style="39" bestFit="1" customWidth="1"/>
    <col min="7679" max="7679" width="16" style="39" bestFit="1" customWidth="1"/>
    <col min="7680" max="7680" width="16.625" style="39" bestFit="1" customWidth="1"/>
    <col min="7681" max="7681" width="13.5" style="39" bestFit="1" customWidth="1"/>
    <col min="7682" max="7683" width="10.875" style="39" bestFit="1" customWidth="1"/>
    <col min="7684" max="7684" width="6.25" style="39" bestFit="1" customWidth="1"/>
    <col min="7685" max="7685" width="8.875" style="39" bestFit="1" customWidth="1"/>
    <col min="7686" max="7686" width="13.875" style="39" bestFit="1" customWidth="1"/>
    <col min="7687" max="7687" width="13.25" style="39" bestFit="1" customWidth="1"/>
    <col min="7688" max="7688" width="16" style="39" bestFit="1" customWidth="1"/>
    <col min="7689" max="7689" width="11.625" style="39" bestFit="1" customWidth="1"/>
    <col min="7690" max="7690" width="16.875" style="39" customWidth="1"/>
    <col min="7691" max="7691" width="13.25" style="39" customWidth="1"/>
    <col min="7692" max="7692" width="18.375" style="39" bestFit="1" customWidth="1"/>
    <col min="7693" max="7693" width="15" style="39" bestFit="1" customWidth="1"/>
    <col min="7694" max="7694" width="14.75" style="39" bestFit="1" customWidth="1"/>
    <col min="7695" max="7695" width="14.625" style="39" bestFit="1" customWidth="1"/>
    <col min="7696" max="7696" width="13.75" style="39" bestFit="1" customWidth="1"/>
    <col min="7697" max="7697" width="14.25" style="39" bestFit="1" customWidth="1"/>
    <col min="7698" max="7698" width="15.125" style="39" customWidth="1"/>
    <col min="7699" max="7699" width="20.5" style="39" bestFit="1" customWidth="1"/>
    <col min="7700" max="7700" width="27.875" style="39" bestFit="1" customWidth="1"/>
    <col min="7701" max="7701" width="6.875" style="39" bestFit="1" customWidth="1"/>
    <col min="7702" max="7702" width="5" style="39" bestFit="1" customWidth="1"/>
    <col min="7703" max="7703" width="8" style="39" bestFit="1" customWidth="1"/>
    <col min="7704" max="7704" width="11.875" style="39" bestFit="1" customWidth="1"/>
    <col min="7705" max="7933" width="9" style="39"/>
    <col min="7934" max="7934" width="3.875" style="39" bestFit="1" customWidth="1"/>
    <col min="7935" max="7935" width="16" style="39" bestFit="1" customWidth="1"/>
    <col min="7936" max="7936" width="16.625" style="39" bestFit="1" customWidth="1"/>
    <col min="7937" max="7937" width="13.5" style="39" bestFit="1" customWidth="1"/>
    <col min="7938" max="7939" width="10.875" style="39" bestFit="1" customWidth="1"/>
    <col min="7940" max="7940" width="6.25" style="39" bestFit="1" customWidth="1"/>
    <col min="7941" max="7941" width="8.875" style="39" bestFit="1" customWidth="1"/>
    <col min="7942" max="7942" width="13.875" style="39" bestFit="1" customWidth="1"/>
    <col min="7943" max="7943" width="13.25" style="39" bestFit="1" customWidth="1"/>
    <col min="7944" max="7944" width="16" style="39" bestFit="1" customWidth="1"/>
    <col min="7945" max="7945" width="11.625" style="39" bestFit="1" customWidth="1"/>
    <col min="7946" max="7946" width="16.875" style="39" customWidth="1"/>
    <col min="7947" max="7947" width="13.25" style="39" customWidth="1"/>
    <col min="7948" max="7948" width="18.375" style="39" bestFit="1" customWidth="1"/>
    <col min="7949" max="7949" width="15" style="39" bestFit="1" customWidth="1"/>
    <col min="7950" max="7950" width="14.75" style="39" bestFit="1" customWidth="1"/>
    <col min="7951" max="7951" width="14.625" style="39" bestFit="1" customWidth="1"/>
    <col min="7952" max="7952" width="13.75" style="39" bestFit="1" customWidth="1"/>
    <col min="7953" max="7953" width="14.25" style="39" bestFit="1" customWidth="1"/>
    <col min="7954" max="7954" width="15.125" style="39" customWidth="1"/>
    <col min="7955" max="7955" width="20.5" style="39" bestFit="1" customWidth="1"/>
    <col min="7956" max="7956" width="27.875" style="39" bestFit="1" customWidth="1"/>
    <col min="7957" max="7957" width="6.875" style="39" bestFit="1" customWidth="1"/>
    <col min="7958" max="7958" width="5" style="39" bestFit="1" customWidth="1"/>
    <col min="7959" max="7959" width="8" style="39" bestFit="1" customWidth="1"/>
    <col min="7960" max="7960" width="11.875" style="39" bestFit="1" customWidth="1"/>
    <col min="7961" max="8189" width="9" style="39"/>
    <col min="8190" max="8190" width="3.875" style="39" bestFit="1" customWidth="1"/>
    <col min="8191" max="8191" width="16" style="39" bestFit="1" customWidth="1"/>
    <col min="8192" max="8192" width="16.625" style="39" bestFit="1" customWidth="1"/>
    <col min="8193" max="8193" width="13.5" style="39" bestFit="1" customWidth="1"/>
    <col min="8194" max="8195" width="10.875" style="39" bestFit="1" customWidth="1"/>
    <col min="8196" max="8196" width="6.25" style="39" bestFit="1" customWidth="1"/>
    <col min="8197" max="8197" width="8.875" style="39" bestFit="1" customWidth="1"/>
    <col min="8198" max="8198" width="13.875" style="39" bestFit="1" customWidth="1"/>
    <col min="8199" max="8199" width="13.25" style="39" bestFit="1" customWidth="1"/>
    <col min="8200" max="8200" width="16" style="39" bestFit="1" customWidth="1"/>
    <col min="8201" max="8201" width="11.625" style="39" bestFit="1" customWidth="1"/>
    <col min="8202" max="8202" width="16.875" style="39" customWidth="1"/>
    <col min="8203" max="8203" width="13.25" style="39" customWidth="1"/>
    <col min="8204" max="8204" width="18.375" style="39" bestFit="1" customWidth="1"/>
    <col min="8205" max="8205" width="15" style="39" bestFit="1" customWidth="1"/>
    <col min="8206" max="8206" width="14.75" style="39" bestFit="1" customWidth="1"/>
    <col min="8207" max="8207" width="14.625" style="39" bestFit="1" customWidth="1"/>
    <col min="8208" max="8208" width="13.75" style="39" bestFit="1" customWidth="1"/>
    <col min="8209" max="8209" width="14.25" style="39" bestFit="1" customWidth="1"/>
    <col min="8210" max="8210" width="15.125" style="39" customWidth="1"/>
    <col min="8211" max="8211" width="20.5" style="39" bestFit="1" customWidth="1"/>
    <col min="8212" max="8212" width="27.875" style="39" bestFit="1" customWidth="1"/>
    <col min="8213" max="8213" width="6.875" style="39" bestFit="1" customWidth="1"/>
    <col min="8214" max="8214" width="5" style="39" bestFit="1" customWidth="1"/>
    <col min="8215" max="8215" width="8" style="39" bestFit="1" customWidth="1"/>
    <col min="8216" max="8216" width="11.875" style="39" bestFit="1" customWidth="1"/>
    <col min="8217" max="8445" width="9" style="39"/>
    <col min="8446" max="8446" width="3.875" style="39" bestFit="1" customWidth="1"/>
    <col min="8447" max="8447" width="16" style="39" bestFit="1" customWidth="1"/>
    <col min="8448" max="8448" width="16.625" style="39" bestFit="1" customWidth="1"/>
    <col min="8449" max="8449" width="13.5" style="39" bestFit="1" customWidth="1"/>
    <col min="8450" max="8451" width="10.875" style="39" bestFit="1" customWidth="1"/>
    <col min="8452" max="8452" width="6.25" style="39" bestFit="1" customWidth="1"/>
    <col min="8453" max="8453" width="8.875" style="39" bestFit="1" customWidth="1"/>
    <col min="8454" max="8454" width="13.875" style="39" bestFit="1" customWidth="1"/>
    <col min="8455" max="8455" width="13.25" style="39" bestFit="1" customWidth="1"/>
    <col min="8456" max="8456" width="16" style="39" bestFit="1" customWidth="1"/>
    <col min="8457" max="8457" width="11.625" style="39" bestFit="1" customWidth="1"/>
    <col min="8458" max="8458" width="16.875" style="39" customWidth="1"/>
    <col min="8459" max="8459" width="13.25" style="39" customWidth="1"/>
    <col min="8460" max="8460" width="18.375" style="39" bestFit="1" customWidth="1"/>
    <col min="8461" max="8461" width="15" style="39" bestFit="1" customWidth="1"/>
    <col min="8462" max="8462" width="14.75" style="39" bestFit="1" customWidth="1"/>
    <col min="8463" max="8463" width="14.625" style="39" bestFit="1" customWidth="1"/>
    <col min="8464" max="8464" width="13.75" style="39" bestFit="1" customWidth="1"/>
    <col min="8465" max="8465" width="14.25" style="39" bestFit="1" customWidth="1"/>
    <col min="8466" max="8466" width="15.125" style="39" customWidth="1"/>
    <col min="8467" max="8467" width="20.5" style="39" bestFit="1" customWidth="1"/>
    <col min="8468" max="8468" width="27.875" style="39" bestFit="1" customWidth="1"/>
    <col min="8469" max="8469" width="6.875" style="39" bestFit="1" customWidth="1"/>
    <col min="8470" max="8470" width="5" style="39" bestFit="1" customWidth="1"/>
    <col min="8471" max="8471" width="8" style="39" bestFit="1" customWidth="1"/>
    <col min="8472" max="8472" width="11.875" style="39" bestFit="1" customWidth="1"/>
    <col min="8473" max="8701" width="9" style="39"/>
    <col min="8702" max="8702" width="3.875" style="39" bestFit="1" customWidth="1"/>
    <col min="8703" max="8703" width="16" style="39" bestFit="1" customWidth="1"/>
    <col min="8704" max="8704" width="16.625" style="39" bestFit="1" customWidth="1"/>
    <col min="8705" max="8705" width="13.5" style="39" bestFit="1" customWidth="1"/>
    <col min="8706" max="8707" width="10.875" style="39" bestFit="1" customWidth="1"/>
    <col min="8708" max="8708" width="6.25" style="39" bestFit="1" customWidth="1"/>
    <col min="8709" max="8709" width="8.875" style="39" bestFit="1" customWidth="1"/>
    <col min="8710" max="8710" width="13.875" style="39" bestFit="1" customWidth="1"/>
    <col min="8711" max="8711" width="13.25" style="39" bestFit="1" customWidth="1"/>
    <col min="8712" max="8712" width="16" style="39" bestFit="1" customWidth="1"/>
    <col min="8713" max="8713" width="11.625" style="39" bestFit="1" customWidth="1"/>
    <col min="8714" max="8714" width="16.875" style="39" customWidth="1"/>
    <col min="8715" max="8715" width="13.25" style="39" customWidth="1"/>
    <col min="8716" max="8716" width="18.375" style="39" bestFit="1" customWidth="1"/>
    <col min="8717" max="8717" width="15" style="39" bestFit="1" customWidth="1"/>
    <col min="8718" max="8718" width="14.75" style="39" bestFit="1" customWidth="1"/>
    <col min="8719" max="8719" width="14.625" style="39" bestFit="1" customWidth="1"/>
    <col min="8720" max="8720" width="13.75" style="39" bestFit="1" customWidth="1"/>
    <col min="8721" max="8721" width="14.25" style="39" bestFit="1" customWidth="1"/>
    <col min="8722" max="8722" width="15.125" style="39" customWidth="1"/>
    <col min="8723" max="8723" width="20.5" style="39" bestFit="1" customWidth="1"/>
    <col min="8724" max="8724" width="27.875" style="39" bestFit="1" customWidth="1"/>
    <col min="8725" max="8725" width="6.875" style="39" bestFit="1" customWidth="1"/>
    <col min="8726" max="8726" width="5" style="39" bestFit="1" customWidth="1"/>
    <col min="8727" max="8727" width="8" style="39" bestFit="1" customWidth="1"/>
    <col min="8728" max="8728" width="11.875" style="39" bestFit="1" customWidth="1"/>
    <col min="8729" max="8957" width="9" style="39"/>
    <col min="8958" max="8958" width="3.875" style="39" bestFit="1" customWidth="1"/>
    <col min="8959" max="8959" width="16" style="39" bestFit="1" customWidth="1"/>
    <col min="8960" max="8960" width="16.625" style="39" bestFit="1" customWidth="1"/>
    <col min="8961" max="8961" width="13.5" style="39" bestFit="1" customWidth="1"/>
    <col min="8962" max="8963" width="10.875" style="39" bestFit="1" customWidth="1"/>
    <col min="8964" max="8964" width="6.25" style="39" bestFit="1" customWidth="1"/>
    <col min="8965" max="8965" width="8.875" style="39" bestFit="1" customWidth="1"/>
    <col min="8966" max="8966" width="13.875" style="39" bestFit="1" customWidth="1"/>
    <col min="8967" max="8967" width="13.25" style="39" bestFit="1" customWidth="1"/>
    <col min="8968" max="8968" width="16" style="39" bestFit="1" customWidth="1"/>
    <col min="8969" max="8969" width="11.625" style="39" bestFit="1" customWidth="1"/>
    <col min="8970" max="8970" width="16.875" style="39" customWidth="1"/>
    <col min="8971" max="8971" width="13.25" style="39" customWidth="1"/>
    <col min="8972" max="8972" width="18.375" style="39" bestFit="1" customWidth="1"/>
    <col min="8973" max="8973" width="15" style="39" bestFit="1" customWidth="1"/>
    <col min="8974" max="8974" width="14.75" style="39" bestFit="1" customWidth="1"/>
    <col min="8975" max="8975" width="14.625" style="39" bestFit="1" customWidth="1"/>
    <col min="8976" max="8976" width="13.75" style="39" bestFit="1" customWidth="1"/>
    <col min="8977" max="8977" width="14.25" style="39" bestFit="1" customWidth="1"/>
    <col min="8978" max="8978" width="15.125" style="39" customWidth="1"/>
    <col min="8979" max="8979" width="20.5" style="39" bestFit="1" customWidth="1"/>
    <col min="8980" max="8980" width="27.875" style="39" bestFit="1" customWidth="1"/>
    <col min="8981" max="8981" width="6.875" style="39" bestFit="1" customWidth="1"/>
    <col min="8982" max="8982" width="5" style="39" bestFit="1" customWidth="1"/>
    <col min="8983" max="8983" width="8" style="39" bestFit="1" customWidth="1"/>
    <col min="8984" max="8984" width="11.875" style="39" bestFit="1" customWidth="1"/>
    <col min="8985" max="9213" width="9" style="39"/>
    <col min="9214" max="9214" width="3.875" style="39" bestFit="1" customWidth="1"/>
    <col min="9215" max="9215" width="16" style="39" bestFit="1" customWidth="1"/>
    <col min="9216" max="9216" width="16.625" style="39" bestFit="1" customWidth="1"/>
    <col min="9217" max="9217" width="13.5" style="39" bestFit="1" customWidth="1"/>
    <col min="9218" max="9219" width="10.875" style="39" bestFit="1" customWidth="1"/>
    <col min="9220" max="9220" width="6.25" style="39" bestFit="1" customWidth="1"/>
    <col min="9221" max="9221" width="8.875" style="39" bestFit="1" customWidth="1"/>
    <col min="9222" max="9222" width="13.875" style="39" bestFit="1" customWidth="1"/>
    <col min="9223" max="9223" width="13.25" style="39" bestFit="1" customWidth="1"/>
    <col min="9224" max="9224" width="16" style="39" bestFit="1" customWidth="1"/>
    <col min="9225" max="9225" width="11.625" style="39" bestFit="1" customWidth="1"/>
    <col min="9226" max="9226" width="16.875" style="39" customWidth="1"/>
    <col min="9227" max="9227" width="13.25" style="39" customWidth="1"/>
    <col min="9228" max="9228" width="18.375" style="39" bestFit="1" customWidth="1"/>
    <col min="9229" max="9229" width="15" style="39" bestFit="1" customWidth="1"/>
    <col min="9230" max="9230" width="14.75" style="39" bestFit="1" customWidth="1"/>
    <col min="9231" max="9231" width="14.625" style="39" bestFit="1" customWidth="1"/>
    <col min="9232" max="9232" width="13.75" style="39" bestFit="1" customWidth="1"/>
    <col min="9233" max="9233" width="14.25" style="39" bestFit="1" customWidth="1"/>
    <col min="9234" max="9234" width="15.125" style="39" customWidth="1"/>
    <col min="9235" max="9235" width="20.5" style="39" bestFit="1" customWidth="1"/>
    <col min="9236" max="9236" width="27.875" style="39" bestFit="1" customWidth="1"/>
    <col min="9237" max="9237" width="6.875" style="39" bestFit="1" customWidth="1"/>
    <col min="9238" max="9238" width="5" style="39" bestFit="1" customWidth="1"/>
    <col min="9239" max="9239" width="8" style="39" bestFit="1" customWidth="1"/>
    <col min="9240" max="9240" width="11.875" style="39" bestFit="1" customWidth="1"/>
    <col min="9241" max="9469" width="9" style="39"/>
    <col min="9470" max="9470" width="3.875" style="39" bestFit="1" customWidth="1"/>
    <col min="9471" max="9471" width="16" style="39" bestFit="1" customWidth="1"/>
    <col min="9472" max="9472" width="16.625" style="39" bestFit="1" customWidth="1"/>
    <col min="9473" max="9473" width="13.5" style="39" bestFit="1" customWidth="1"/>
    <col min="9474" max="9475" width="10.875" style="39" bestFit="1" customWidth="1"/>
    <col min="9476" max="9476" width="6.25" style="39" bestFit="1" customWidth="1"/>
    <col min="9477" max="9477" width="8.875" style="39" bestFit="1" customWidth="1"/>
    <col min="9478" max="9478" width="13.875" style="39" bestFit="1" customWidth="1"/>
    <col min="9479" max="9479" width="13.25" style="39" bestFit="1" customWidth="1"/>
    <col min="9480" max="9480" width="16" style="39" bestFit="1" customWidth="1"/>
    <col min="9481" max="9481" width="11.625" style="39" bestFit="1" customWidth="1"/>
    <col min="9482" max="9482" width="16.875" style="39" customWidth="1"/>
    <col min="9483" max="9483" width="13.25" style="39" customWidth="1"/>
    <col min="9484" max="9484" width="18.375" style="39" bestFit="1" customWidth="1"/>
    <col min="9485" max="9485" width="15" style="39" bestFit="1" customWidth="1"/>
    <col min="9486" max="9486" width="14.75" style="39" bestFit="1" customWidth="1"/>
    <col min="9487" max="9487" width="14.625" style="39" bestFit="1" customWidth="1"/>
    <col min="9488" max="9488" width="13.75" style="39" bestFit="1" customWidth="1"/>
    <col min="9489" max="9489" width="14.25" style="39" bestFit="1" customWidth="1"/>
    <col min="9490" max="9490" width="15.125" style="39" customWidth="1"/>
    <col min="9491" max="9491" width="20.5" style="39" bestFit="1" customWidth="1"/>
    <col min="9492" max="9492" width="27.875" style="39" bestFit="1" customWidth="1"/>
    <col min="9493" max="9493" width="6.875" style="39" bestFit="1" customWidth="1"/>
    <col min="9494" max="9494" width="5" style="39" bestFit="1" customWidth="1"/>
    <col min="9495" max="9495" width="8" style="39" bestFit="1" customWidth="1"/>
    <col min="9496" max="9496" width="11.875" style="39" bestFit="1" customWidth="1"/>
    <col min="9497" max="9725" width="9" style="39"/>
    <col min="9726" max="9726" width="3.875" style="39" bestFit="1" customWidth="1"/>
    <col min="9727" max="9727" width="16" style="39" bestFit="1" customWidth="1"/>
    <col min="9728" max="9728" width="16.625" style="39" bestFit="1" customWidth="1"/>
    <col min="9729" max="9729" width="13.5" style="39" bestFit="1" customWidth="1"/>
    <col min="9730" max="9731" width="10.875" style="39" bestFit="1" customWidth="1"/>
    <col min="9732" max="9732" width="6.25" style="39" bestFit="1" customWidth="1"/>
    <col min="9733" max="9733" width="8.875" style="39" bestFit="1" customWidth="1"/>
    <col min="9734" max="9734" width="13.875" style="39" bestFit="1" customWidth="1"/>
    <col min="9735" max="9735" width="13.25" style="39" bestFit="1" customWidth="1"/>
    <col min="9736" max="9736" width="16" style="39" bestFit="1" customWidth="1"/>
    <col min="9737" max="9737" width="11.625" style="39" bestFit="1" customWidth="1"/>
    <col min="9738" max="9738" width="16.875" style="39" customWidth="1"/>
    <col min="9739" max="9739" width="13.25" style="39" customWidth="1"/>
    <col min="9740" max="9740" width="18.375" style="39" bestFit="1" customWidth="1"/>
    <col min="9741" max="9741" width="15" style="39" bestFit="1" customWidth="1"/>
    <col min="9742" max="9742" width="14.75" style="39" bestFit="1" customWidth="1"/>
    <col min="9743" max="9743" width="14.625" style="39" bestFit="1" customWidth="1"/>
    <col min="9744" max="9744" width="13.75" style="39" bestFit="1" customWidth="1"/>
    <col min="9745" max="9745" width="14.25" style="39" bestFit="1" customWidth="1"/>
    <col min="9746" max="9746" width="15.125" style="39" customWidth="1"/>
    <col min="9747" max="9747" width="20.5" style="39" bestFit="1" customWidth="1"/>
    <col min="9748" max="9748" width="27.875" style="39" bestFit="1" customWidth="1"/>
    <col min="9749" max="9749" width="6.875" style="39" bestFit="1" customWidth="1"/>
    <col min="9750" max="9750" width="5" style="39" bestFit="1" customWidth="1"/>
    <col min="9751" max="9751" width="8" style="39" bestFit="1" customWidth="1"/>
    <col min="9752" max="9752" width="11.875" style="39" bestFit="1" customWidth="1"/>
    <col min="9753" max="9981" width="9" style="39"/>
    <col min="9982" max="9982" width="3.875" style="39" bestFit="1" customWidth="1"/>
    <col min="9983" max="9983" width="16" style="39" bestFit="1" customWidth="1"/>
    <col min="9984" max="9984" width="16.625" style="39" bestFit="1" customWidth="1"/>
    <col min="9985" max="9985" width="13.5" style="39" bestFit="1" customWidth="1"/>
    <col min="9986" max="9987" width="10.875" style="39" bestFit="1" customWidth="1"/>
    <col min="9988" max="9988" width="6.25" style="39" bestFit="1" customWidth="1"/>
    <col min="9989" max="9989" width="8.875" style="39" bestFit="1" customWidth="1"/>
    <col min="9990" max="9990" width="13.875" style="39" bestFit="1" customWidth="1"/>
    <col min="9991" max="9991" width="13.25" style="39" bestFit="1" customWidth="1"/>
    <col min="9992" max="9992" width="16" style="39" bestFit="1" customWidth="1"/>
    <col min="9993" max="9993" width="11.625" style="39" bestFit="1" customWidth="1"/>
    <col min="9994" max="9994" width="16.875" style="39" customWidth="1"/>
    <col min="9995" max="9995" width="13.25" style="39" customWidth="1"/>
    <col min="9996" max="9996" width="18.375" style="39" bestFit="1" customWidth="1"/>
    <col min="9997" max="9997" width="15" style="39" bestFit="1" customWidth="1"/>
    <col min="9998" max="9998" width="14.75" style="39" bestFit="1" customWidth="1"/>
    <col min="9999" max="9999" width="14.625" style="39" bestFit="1" customWidth="1"/>
    <col min="10000" max="10000" width="13.75" style="39" bestFit="1" customWidth="1"/>
    <col min="10001" max="10001" width="14.25" style="39" bestFit="1" customWidth="1"/>
    <col min="10002" max="10002" width="15.125" style="39" customWidth="1"/>
    <col min="10003" max="10003" width="20.5" style="39" bestFit="1" customWidth="1"/>
    <col min="10004" max="10004" width="27.875" style="39" bestFit="1" customWidth="1"/>
    <col min="10005" max="10005" width="6.875" style="39" bestFit="1" customWidth="1"/>
    <col min="10006" max="10006" width="5" style="39" bestFit="1" customWidth="1"/>
    <col min="10007" max="10007" width="8" style="39" bestFit="1" customWidth="1"/>
    <col min="10008" max="10008" width="11.875" style="39" bestFit="1" customWidth="1"/>
    <col min="10009" max="10237" width="9" style="39"/>
    <col min="10238" max="10238" width="3.875" style="39" bestFit="1" customWidth="1"/>
    <col min="10239" max="10239" width="16" style="39" bestFit="1" customWidth="1"/>
    <col min="10240" max="10240" width="16.625" style="39" bestFit="1" customWidth="1"/>
    <col min="10241" max="10241" width="13.5" style="39" bestFit="1" customWidth="1"/>
    <col min="10242" max="10243" width="10.875" style="39" bestFit="1" customWidth="1"/>
    <col min="10244" max="10244" width="6.25" style="39" bestFit="1" customWidth="1"/>
    <col min="10245" max="10245" width="8.875" style="39" bestFit="1" customWidth="1"/>
    <col min="10246" max="10246" width="13.875" style="39" bestFit="1" customWidth="1"/>
    <col min="10247" max="10247" width="13.25" style="39" bestFit="1" customWidth="1"/>
    <col min="10248" max="10248" width="16" style="39" bestFit="1" customWidth="1"/>
    <col min="10249" max="10249" width="11.625" style="39" bestFit="1" customWidth="1"/>
    <col min="10250" max="10250" width="16.875" style="39" customWidth="1"/>
    <col min="10251" max="10251" width="13.25" style="39" customWidth="1"/>
    <col min="10252" max="10252" width="18.375" style="39" bestFit="1" customWidth="1"/>
    <col min="10253" max="10253" width="15" style="39" bestFit="1" customWidth="1"/>
    <col min="10254" max="10254" width="14.75" style="39" bestFit="1" customWidth="1"/>
    <col min="10255" max="10255" width="14.625" style="39" bestFit="1" customWidth="1"/>
    <col min="10256" max="10256" width="13.75" style="39" bestFit="1" customWidth="1"/>
    <col min="10257" max="10257" width="14.25" style="39" bestFit="1" customWidth="1"/>
    <col min="10258" max="10258" width="15.125" style="39" customWidth="1"/>
    <col min="10259" max="10259" width="20.5" style="39" bestFit="1" customWidth="1"/>
    <col min="10260" max="10260" width="27.875" style="39" bestFit="1" customWidth="1"/>
    <col min="10261" max="10261" width="6.875" style="39" bestFit="1" customWidth="1"/>
    <col min="10262" max="10262" width="5" style="39" bestFit="1" customWidth="1"/>
    <col min="10263" max="10263" width="8" style="39" bestFit="1" customWidth="1"/>
    <col min="10264" max="10264" width="11.875" style="39" bestFit="1" customWidth="1"/>
    <col min="10265" max="10493" width="9" style="39"/>
    <col min="10494" max="10494" width="3.875" style="39" bestFit="1" customWidth="1"/>
    <col min="10495" max="10495" width="16" style="39" bestFit="1" customWidth="1"/>
    <col min="10496" max="10496" width="16.625" style="39" bestFit="1" customWidth="1"/>
    <col min="10497" max="10497" width="13.5" style="39" bestFit="1" customWidth="1"/>
    <col min="10498" max="10499" width="10.875" style="39" bestFit="1" customWidth="1"/>
    <col min="10500" max="10500" width="6.25" style="39" bestFit="1" customWidth="1"/>
    <col min="10501" max="10501" width="8.875" style="39" bestFit="1" customWidth="1"/>
    <col min="10502" max="10502" width="13.875" style="39" bestFit="1" customWidth="1"/>
    <col min="10503" max="10503" width="13.25" style="39" bestFit="1" customWidth="1"/>
    <col min="10504" max="10504" width="16" style="39" bestFit="1" customWidth="1"/>
    <col min="10505" max="10505" width="11.625" style="39" bestFit="1" customWidth="1"/>
    <col min="10506" max="10506" width="16.875" style="39" customWidth="1"/>
    <col min="10507" max="10507" width="13.25" style="39" customWidth="1"/>
    <col min="10508" max="10508" width="18.375" style="39" bestFit="1" customWidth="1"/>
    <col min="10509" max="10509" width="15" style="39" bestFit="1" customWidth="1"/>
    <col min="10510" max="10510" width="14.75" style="39" bestFit="1" customWidth="1"/>
    <col min="10511" max="10511" width="14.625" style="39" bestFit="1" customWidth="1"/>
    <col min="10512" max="10512" width="13.75" style="39" bestFit="1" customWidth="1"/>
    <col min="10513" max="10513" width="14.25" style="39" bestFit="1" customWidth="1"/>
    <col min="10514" max="10514" width="15.125" style="39" customWidth="1"/>
    <col min="10515" max="10515" width="20.5" style="39" bestFit="1" customWidth="1"/>
    <col min="10516" max="10516" width="27.875" style="39" bestFit="1" customWidth="1"/>
    <col min="10517" max="10517" width="6.875" style="39" bestFit="1" customWidth="1"/>
    <col min="10518" max="10518" width="5" style="39" bestFit="1" customWidth="1"/>
    <col min="10519" max="10519" width="8" style="39" bestFit="1" customWidth="1"/>
    <col min="10520" max="10520" width="11.875" style="39" bestFit="1" customWidth="1"/>
    <col min="10521" max="10749" width="9" style="39"/>
    <col min="10750" max="10750" width="3.875" style="39" bestFit="1" customWidth="1"/>
    <col min="10751" max="10751" width="16" style="39" bestFit="1" customWidth="1"/>
    <col min="10752" max="10752" width="16.625" style="39" bestFit="1" customWidth="1"/>
    <col min="10753" max="10753" width="13.5" style="39" bestFit="1" customWidth="1"/>
    <col min="10754" max="10755" width="10.875" style="39" bestFit="1" customWidth="1"/>
    <col min="10756" max="10756" width="6.25" style="39" bestFit="1" customWidth="1"/>
    <col min="10757" max="10757" width="8.875" style="39" bestFit="1" customWidth="1"/>
    <col min="10758" max="10758" width="13.875" style="39" bestFit="1" customWidth="1"/>
    <col min="10759" max="10759" width="13.25" style="39" bestFit="1" customWidth="1"/>
    <col min="10760" max="10760" width="16" style="39" bestFit="1" customWidth="1"/>
    <col min="10761" max="10761" width="11.625" style="39" bestFit="1" customWidth="1"/>
    <col min="10762" max="10762" width="16.875" style="39" customWidth="1"/>
    <col min="10763" max="10763" width="13.25" style="39" customWidth="1"/>
    <col min="10764" max="10764" width="18.375" style="39" bestFit="1" customWidth="1"/>
    <col min="10765" max="10765" width="15" style="39" bestFit="1" customWidth="1"/>
    <col min="10766" max="10766" width="14.75" style="39" bestFit="1" customWidth="1"/>
    <col min="10767" max="10767" width="14.625" style="39" bestFit="1" customWidth="1"/>
    <col min="10768" max="10768" width="13.75" style="39" bestFit="1" customWidth="1"/>
    <col min="10769" max="10769" width="14.25" style="39" bestFit="1" customWidth="1"/>
    <col min="10770" max="10770" width="15.125" style="39" customWidth="1"/>
    <col min="10771" max="10771" width="20.5" style="39" bestFit="1" customWidth="1"/>
    <col min="10772" max="10772" width="27.875" style="39" bestFit="1" customWidth="1"/>
    <col min="10773" max="10773" width="6.875" style="39" bestFit="1" customWidth="1"/>
    <col min="10774" max="10774" width="5" style="39" bestFit="1" customWidth="1"/>
    <col min="10775" max="10775" width="8" style="39" bestFit="1" customWidth="1"/>
    <col min="10776" max="10776" width="11.875" style="39" bestFit="1" customWidth="1"/>
    <col min="10777" max="11005" width="9" style="39"/>
    <col min="11006" max="11006" width="3.875" style="39" bestFit="1" customWidth="1"/>
    <col min="11007" max="11007" width="16" style="39" bestFit="1" customWidth="1"/>
    <col min="11008" max="11008" width="16.625" style="39" bestFit="1" customWidth="1"/>
    <col min="11009" max="11009" width="13.5" style="39" bestFit="1" customWidth="1"/>
    <col min="11010" max="11011" width="10.875" style="39" bestFit="1" customWidth="1"/>
    <col min="11012" max="11012" width="6.25" style="39" bestFit="1" customWidth="1"/>
    <col min="11013" max="11013" width="8.875" style="39" bestFit="1" customWidth="1"/>
    <col min="11014" max="11014" width="13.875" style="39" bestFit="1" customWidth="1"/>
    <col min="11015" max="11015" width="13.25" style="39" bestFit="1" customWidth="1"/>
    <col min="11016" max="11016" width="16" style="39" bestFit="1" customWidth="1"/>
    <col min="11017" max="11017" width="11.625" style="39" bestFit="1" customWidth="1"/>
    <col min="11018" max="11018" width="16.875" style="39" customWidth="1"/>
    <col min="11019" max="11019" width="13.25" style="39" customWidth="1"/>
    <col min="11020" max="11020" width="18.375" style="39" bestFit="1" customWidth="1"/>
    <col min="11021" max="11021" width="15" style="39" bestFit="1" customWidth="1"/>
    <col min="11022" max="11022" width="14.75" style="39" bestFit="1" customWidth="1"/>
    <col min="11023" max="11023" width="14.625" style="39" bestFit="1" customWidth="1"/>
    <col min="11024" max="11024" width="13.75" style="39" bestFit="1" customWidth="1"/>
    <col min="11025" max="11025" width="14.25" style="39" bestFit="1" customWidth="1"/>
    <col min="11026" max="11026" width="15.125" style="39" customWidth="1"/>
    <col min="11027" max="11027" width="20.5" style="39" bestFit="1" customWidth="1"/>
    <col min="11028" max="11028" width="27.875" style="39" bestFit="1" customWidth="1"/>
    <col min="11029" max="11029" width="6.875" style="39" bestFit="1" customWidth="1"/>
    <col min="11030" max="11030" width="5" style="39" bestFit="1" customWidth="1"/>
    <col min="11031" max="11031" width="8" style="39" bestFit="1" customWidth="1"/>
    <col min="11032" max="11032" width="11.875" style="39" bestFit="1" customWidth="1"/>
    <col min="11033" max="11261" width="9" style="39"/>
    <col min="11262" max="11262" width="3.875" style="39" bestFit="1" customWidth="1"/>
    <col min="11263" max="11263" width="16" style="39" bestFit="1" customWidth="1"/>
    <col min="11264" max="11264" width="16.625" style="39" bestFit="1" customWidth="1"/>
    <col min="11265" max="11265" width="13.5" style="39" bestFit="1" customWidth="1"/>
    <col min="11266" max="11267" width="10.875" style="39" bestFit="1" customWidth="1"/>
    <col min="11268" max="11268" width="6.25" style="39" bestFit="1" customWidth="1"/>
    <col min="11269" max="11269" width="8.875" style="39" bestFit="1" customWidth="1"/>
    <col min="11270" max="11270" width="13.875" style="39" bestFit="1" customWidth="1"/>
    <col min="11271" max="11271" width="13.25" style="39" bestFit="1" customWidth="1"/>
    <col min="11272" max="11272" width="16" style="39" bestFit="1" customWidth="1"/>
    <col min="11273" max="11273" width="11.625" style="39" bestFit="1" customWidth="1"/>
    <col min="11274" max="11274" width="16.875" style="39" customWidth="1"/>
    <col min="11275" max="11275" width="13.25" style="39" customWidth="1"/>
    <col min="11276" max="11276" width="18.375" style="39" bestFit="1" customWidth="1"/>
    <col min="11277" max="11277" width="15" style="39" bestFit="1" customWidth="1"/>
    <col min="11278" max="11278" width="14.75" style="39" bestFit="1" customWidth="1"/>
    <col min="11279" max="11279" width="14.625" style="39" bestFit="1" customWidth="1"/>
    <col min="11280" max="11280" width="13.75" style="39" bestFit="1" customWidth="1"/>
    <col min="11281" max="11281" width="14.25" style="39" bestFit="1" customWidth="1"/>
    <col min="11282" max="11282" width="15.125" style="39" customWidth="1"/>
    <col min="11283" max="11283" width="20.5" style="39" bestFit="1" customWidth="1"/>
    <col min="11284" max="11284" width="27.875" style="39" bestFit="1" customWidth="1"/>
    <col min="11285" max="11285" width="6.875" style="39" bestFit="1" customWidth="1"/>
    <col min="11286" max="11286" width="5" style="39" bestFit="1" customWidth="1"/>
    <col min="11287" max="11287" width="8" style="39" bestFit="1" customWidth="1"/>
    <col min="11288" max="11288" width="11.875" style="39" bestFit="1" customWidth="1"/>
    <col min="11289" max="11517" width="9" style="39"/>
    <col min="11518" max="11518" width="3.875" style="39" bestFit="1" customWidth="1"/>
    <col min="11519" max="11519" width="16" style="39" bestFit="1" customWidth="1"/>
    <col min="11520" max="11520" width="16.625" style="39" bestFit="1" customWidth="1"/>
    <col min="11521" max="11521" width="13.5" style="39" bestFit="1" customWidth="1"/>
    <col min="11522" max="11523" width="10.875" style="39" bestFit="1" customWidth="1"/>
    <col min="11524" max="11524" width="6.25" style="39" bestFit="1" customWidth="1"/>
    <col min="11525" max="11525" width="8.875" style="39" bestFit="1" customWidth="1"/>
    <col min="11526" max="11526" width="13.875" style="39" bestFit="1" customWidth="1"/>
    <col min="11527" max="11527" width="13.25" style="39" bestFit="1" customWidth="1"/>
    <col min="11528" max="11528" width="16" style="39" bestFit="1" customWidth="1"/>
    <col min="11529" max="11529" width="11.625" style="39" bestFit="1" customWidth="1"/>
    <col min="11530" max="11530" width="16.875" style="39" customWidth="1"/>
    <col min="11531" max="11531" width="13.25" style="39" customWidth="1"/>
    <col min="11532" max="11532" width="18.375" style="39" bestFit="1" customWidth="1"/>
    <col min="11533" max="11533" width="15" style="39" bestFit="1" customWidth="1"/>
    <col min="11534" max="11534" width="14.75" style="39" bestFit="1" customWidth="1"/>
    <col min="11535" max="11535" width="14.625" style="39" bestFit="1" customWidth="1"/>
    <col min="11536" max="11536" width="13.75" style="39" bestFit="1" customWidth="1"/>
    <col min="11537" max="11537" width="14.25" style="39" bestFit="1" customWidth="1"/>
    <col min="11538" max="11538" width="15.125" style="39" customWidth="1"/>
    <col min="11539" max="11539" width="20.5" style="39" bestFit="1" customWidth="1"/>
    <col min="11540" max="11540" width="27.875" style="39" bestFit="1" customWidth="1"/>
    <col min="11541" max="11541" width="6.875" style="39" bestFit="1" customWidth="1"/>
    <col min="11542" max="11542" width="5" style="39" bestFit="1" customWidth="1"/>
    <col min="11543" max="11543" width="8" style="39" bestFit="1" customWidth="1"/>
    <col min="11544" max="11544" width="11.875" style="39" bestFit="1" customWidth="1"/>
    <col min="11545" max="11773" width="9" style="39"/>
    <col min="11774" max="11774" width="3.875" style="39" bestFit="1" customWidth="1"/>
    <col min="11775" max="11775" width="16" style="39" bestFit="1" customWidth="1"/>
    <col min="11776" max="11776" width="16.625" style="39" bestFit="1" customWidth="1"/>
    <col min="11777" max="11777" width="13.5" style="39" bestFit="1" customWidth="1"/>
    <col min="11778" max="11779" width="10.875" style="39" bestFit="1" customWidth="1"/>
    <col min="11780" max="11780" width="6.25" style="39" bestFit="1" customWidth="1"/>
    <col min="11781" max="11781" width="8.875" style="39" bestFit="1" customWidth="1"/>
    <col min="11782" max="11782" width="13.875" style="39" bestFit="1" customWidth="1"/>
    <col min="11783" max="11783" width="13.25" style="39" bestFit="1" customWidth="1"/>
    <col min="11784" max="11784" width="16" style="39" bestFit="1" customWidth="1"/>
    <col min="11785" max="11785" width="11.625" style="39" bestFit="1" customWidth="1"/>
    <col min="11786" max="11786" width="16.875" style="39" customWidth="1"/>
    <col min="11787" max="11787" width="13.25" style="39" customWidth="1"/>
    <col min="11788" max="11788" width="18.375" style="39" bestFit="1" customWidth="1"/>
    <col min="11789" max="11789" width="15" style="39" bestFit="1" customWidth="1"/>
    <col min="11790" max="11790" width="14.75" style="39" bestFit="1" customWidth="1"/>
    <col min="11791" max="11791" width="14.625" style="39" bestFit="1" customWidth="1"/>
    <col min="11792" max="11792" width="13.75" style="39" bestFit="1" customWidth="1"/>
    <col min="11793" max="11793" width="14.25" style="39" bestFit="1" customWidth="1"/>
    <col min="11794" max="11794" width="15.125" style="39" customWidth="1"/>
    <col min="11795" max="11795" width="20.5" style="39" bestFit="1" customWidth="1"/>
    <col min="11796" max="11796" width="27.875" style="39" bestFit="1" customWidth="1"/>
    <col min="11797" max="11797" width="6.875" style="39" bestFit="1" customWidth="1"/>
    <col min="11798" max="11798" width="5" style="39" bestFit="1" customWidth="1"/>
    <col min="11799" max="11799" width="8" style="39" bestFit="1" customWidth="1"/>
    <col min="11800" max="11800" width="11.875" style="39" bestFit="1" customWidth="1"/>
    <col min="11801" max="12029" width="9" style="39"/>
    <col min="12030" max="12030" width="3.875" style="39" bestFit="1" customWidth="1"/>
    <col min="12031" max="12031" width="16" style="39" bestFit="1" customWidth="1"/>
    <col min="12032" max="12032" width="16.625" style="39" bestFit="1" customWidth="1"/>
    <col min="12033" max="12033" width="13.5" style="39" bestFit="1" customWidth="1"/>
    <col min="12034" max="12035" width="10.875" style="39" bestFit="1" customWidth="1"/>
    <col min="12036" max="12036" width="6.25" style="39" bestFit="1" customWidth="1"/>
    <col min="12037" max="12037" width="8.875" style="39" bestFit="1" customWidth="1"/>
    <col min="12038" max="12038" width="13.875" style="39" bestFit="1" customWidth="1"/>
    <col min="12039" max="12039" width="13.25" style="39" bestFit="1" customWidth="1"/>
    <col min="12040" max="12040" width="16" style="39" bestFit="1" customWidth="1"/>
    <col min="12041" max="12041" width="11.625" style="39" bestFit="1" customWidth="1"/>
    <col min="12042" max="12042" width="16.875" style="39" customWidth="1"/>
    <col min="12043" max="12043" width="13.25" style="39" customWidth="1"/>
    <col min="12044" max="12044" width="18.375" style="39" bestFit="1" customWidth="1"/>
    <col min="12045" max="12045" width="15" style="39" bestFit="1" customWidth="1"/>
    <col min="12046" max="12046" width="14.75" style="39" bestFit="1" customWidth="1"/>
    <col min="12047" max="12047" width="14.625" style="39" bestFit="1" customWidth="1"/>
    <col min="12048" max="12048" width="13.75" style="39" bestFit="1" customWidth="1"/>
    <col min="12049" max="12049" width="14.25" style="39" bestFit="1" customWidth="1"/>
    <col min="12050" max="12050" width="15.125" style="39" customWidth="1"/>
    <col min="12051" max="12051" width="20.5" style="39" bestFit="1" customWidth="1"/>
    <col min="12052" max="12052" width="27.875" style="39" bestFit="1" customWidth="1"/>
    <col min="12053" max="12053" width="6.875" style="39" bestFit="1" customWidth="1"/>
    <col min="12054" max="12054" width="5" style="39" bestFit="1" customWidth="1"/>
    <col min="12055" max="12055" width="8" style="39" bestFit="1" customWidth="1"/>
    <col min="12056" max="12056" width="11.875" style="39" bestFit="1" customWidth="1"/>
    <col min="12057" max="12285" width="9" style="39"/>
    <col min="12286" max="12286" width="3.875" style="39" bestFit="1" customWidth="1"/>
    <col min="12287" max="12287" width="16" style="39" bestFit="1" customWidth="1"/>
    <col min="12288" max="12288" width="16.625" style="39" bestFit="1" customWidth="1"/>
    <col min="12289" max="12289" width="13.5" style="39" bestFit="1" customWidth="1"/>
    <col min="12290" max="12291" width="10.875" style="39" bestFit="1" customWidth="1"/>
    <col min="12292" max="12292" width="6.25" style="39" bestFit="1" customWidth="1"/>
    <col min="12293" max="12293" width="8.875" style="39" bestFit="1" customWidth="1"/>
    <col min="12294" max="12294" width="13.875" style="39" bestFit="1" customWidth="1"/>
    <col min="12295" max="12295" width="13.25" style="39" bestFit="1" customWidth="1"/>
    <col min="12296" max="12296" width="16" style="39" bestFit="1" customWidth="1"/>
    <col min="12297" max="12297" width="11.625" style="39" bestFit="1" customWidth="1"/>
    <col min="12298" max="12298" width="16.875" style="39" customWidth="1"/>
    <col min="12299" max="12299" width="13.25" style="39" customWidth="1"/>
    <col min="12300" max="12300" width="18.375" style="39" bestFit="1" customWidth="1"/>
    <col min="12301" max="12301" width="15" style="39" bestFit="1" customWidth="1"/>
    <col min="12302" max="12302" width="14.75" style="39" bestFit="1" customWidth="1"/>
    <col min="12303" max="12303" width="14.625" style="39" bestFit="1" customWidth="1"/>
    <col min="12304" max="12304" width="13.75" style="39" bestFit="1" customWidth="1"/>
    <col min="12305" max="12305" width="14.25" style="39" bestFit="1" customWidth="1"/>
    <col min="12306" max="12306" width="15.125" style="39" customWidth="1"/>
    <col min="12307" max="12307" width="20.5" style="39" bestFit="1" customWidth="1"/>
    <col min="12308" max="12308" width="27.875" style="39" bestFit="1" customWidth="1"/>
    <col min="12309" max="12309" width="6.875" style="39" bestFit="1" customWidth="1"/>
    <col min="12310" max="12310" width="5" style="39" bestFit="1" customWidth="1"/>
    <col min="12311" max="12311" width="8" style="39" bestFit="1" customWidth="1"/>
    <col min="12312" max="12312" width="11.875" style="39" bestFit="1" customWidth="1"/>
    <col min="12313" max="12541" width="9" style="39"/>
    <col min="12542" max="12542" width="3.875" style="39" bestFit="1" customWidth="1"/>
    <col min="12543" max="12543" width="16" style="39" bestFit="1" customWidth="1"/>
    <col min="12544" max="12544" width="16.625" style="39" bestFit="1" customWidth="1"/>
    <col min="12545" max="12545" width="13.5" style="39" bestFit="1" customWidth="1"/>
    <col min="12546" max="12547" width="10.875" style="39" bestFit="1" customWidth="1"/>
    <col min="12548" max="12548" width="6.25" style="39" bestFit="1" customWidth="1"/>
    <col min="12549" max="12549" width="8.875" style="39" bestFit="1" customWidth="1"/>
    <col min="12550" max="12550" width="13.875" style="39" bestFit="1" customWidth="1"/>
    <col min="12551" max="12551" width="13.25" style="39" bestFit="1" customWidth="1"/>
    <col min="12552" max="12552" width="16" style="39" bestFit="1" customWidth="1"/>
    <col min="12553" max="12553" width="11.625" style="39" bestFit="1" customWidth="1"/>
    <col min="12554" max="12554" width="16.875" style="39" customWidth="1"/>
    <col min="12555" max="12555" width="13.25" style="39" customWidth="1"/>
    <col min="12556" max="12556" width="18.375" style="39" bestFit="1" customWidth="1"/>
    <col min="12557" max="12557" width="15" style="39" bestFit="1" customWidth="1"/>
    <col min="12558" max="12558" width="14.75" style="39" bestFit="1" customWidth="1"/>
    <col min="12559" max="12559" width="14.625" style="39" bestFit="1" customWidth="1"/>
    <col min="12560" max="12560" width="13.75" style="39" bestFit="1" customWidth="1"/>
    <col min="12561" max="12561" width="14.25" style="39" bestFit="1" customWidth="1"/>
    <col min="12562" max="12562" width="15.125" style="39" customWidth="1"/>
    <col min="12563" max="12563" width="20.5" style="39" bestFit="1" customWidth="1"/>
    <col min="12564" max="12564" width="27.875" style="39" bestFit="1" customWidth="1"/>
    <col min="12565" max="12565" width="6.875" style="39" bestFit="1" customWidth="1"/>
    <col min="12566" max="12566" width="5" style="39" bestFit="1" customWidth="1"/>
    <col min="12567" max="12567" width="8" style="39" bestFit="1" customWidth="1"/>
    <col min="12568" max="12568" width="11.875" style="39" bestFit="1" customWidth="1"/>
    <col min="12569" max="12797" width="9" style="39"/>
    <col min="12798" max="12798" width="3.875" style="39" bestFit="1" customWidth="1"/>
    <col min="12799" max="12799" width="16" style="39" bestFit="1" customWidth="1"/>
    <col min="12800" max="12800" width="16.625" style="39" bestFit="1" customWidth="1"/>
    <col min="12801" max="12801" width="13.5" style="39" bestFit="1" customWidth="1"/>
    <col min="12802" max="12803" width="10.875" style="39" bestFit="1" customWidth="1"/>
    <col min="12804" max="12804" width="6.25" style="39" bestFit="1" customWidth="1"/>
    <col min="12805" max="12805" width="8.875" style="39" bestFit="1" customWidth="1"/>
    <col min="12806" max="12806" width="13.875" style="39" bestFit="1" customWidth="1"/>
    <col min="12807" max="12807" width="13.25" style="39" bestFit="1" customWidth="1"/>
    <col min="12808" max="12808" width="16" style="39" bestFit="1" customWidth="1"/>
    <col min="12809" max="12809" width="11.625" style="39" bestFit="1" customWidth="1"/>
    <col min="12810" max="12810" width="16.875" style="39" customWidth="1"/>
    <col min="12811" max="12811" width="13.25" style="39" customWidth="1"/>
    <col min="12812" max="12812" width="18.375" style="39" bestFit="1" customWidth="1"/>
    <col min="12813" max="12813" width="15" style="39" bestFit="1" customWidth="1"/>
    <col min="12814" max="12814" width="14.75" style="39" bestFit="1" customWidth="1"/>
    <col min="12815" max="12815" width="14.625" style="39" bestFit="1" customWidth="1"/>
    <col min="12816" max="12816" width="13.75" style="39" bestFit="1" customWidth="1"/>
    <col min="12817" max="12817" width="14.25" style="39" bestFit="1" customWidth="1"/>
    <col min="12818" max="12818" width="15.125" style="39" customWidth="1"/>
    <col min="12819" max="12819" width="20.5" style="39" bestFit="1" customWidth="1"/>
    <col min="12820" max="12820" width="27.875" style="39" bestFit="1" customWidth="1"/>
    <col min="12821" max="12821" width="6.875" style="39" bestFit="1" customWidth="1"/>
    <col min="12822" max="12822" width="5" style="39" bestFit="1" customWidth="1"/>
    <col min="12823" max="12823" width="8" style="39" bestFit="1" customWidth="1"/>
    <col min="12824" max="12824" width="11.875" style="39" bestFit="1" customWidth="1"/>
    <col min="12825" max="13053" width="9" style="39"/>
    <col min="13054" max="13054" width="3.875" style="39" bestFit="1" customWidth="1"/>
    <col min="13055" max="13055" width="16" style="39" bestFit="1" customWidth="1"/>
    <col min="13056" max="13056" width="16.625" style="39" bestFit="1" customWidth="1"/>
    <col min="13057" max="13057" width="13.5" style="39" bestFit="1" customWidth="1"/>
    <col min="13058" max="13059" width="10.875" style="39" bestFit="1" customWidth="1"/>
    <col min="13060" max="13060" width="6.25" style="39" bestFit="1" customWidth="1"/>
    <col min="13061" max="13061" width="8.875" style="39" bestFit="1" customWidth="1"/>
    <col min="13062" max="13062" width="13.875" style="39" bestFit="1" customWidth="1"/>
    <col min="13063" max="13063" width="13.25" style="39" bestFit="1" customWidth="1"/>
    <col min="13064" max="13064" width="16" style="39" bestFit="1" customWidth="1"/>
    <col min="13065" max="13065" width="11.625" style="39" bestFit="1" customWidth="1"/>
    <col min="13066" max="13066" width="16.875" style="39" customWidth="1"/>
    <col min="13067" max="13067" width="13.25" style="39" customWidth="1"/>
    <col min="13068" max="13068" width="18.375" style="39" bestFit="1" customWidth="1"/>
    <col min="13069" max="13069" width="15" style="39" bestFit="1" customWidth="1"/>
    <col min="13070" max="13070" width="14.75" style="39" bestFit="1" customWidth="1"/>
    <col min="13071" max="13071" width="14.625" style="39" bestFit="1" customWidth="1"/>
    <col min="13072" max="13072" width="13.75" style="39" bestFit="1" customWidth="1"/>
    <col min="13073" max="13073" width="14.25" style="39" bestFit="1" customWidth="1"/>
    <col min="13074" max="13074" width="15.125" style="39" customWidth="1"/>
    <col min="13075" max="13075" width="20.5" style="39" bestFit="1" customWidth="1"/>
    <col min="13076" max="13076" width="27.875" style="39" bestFit="1" customWidth="1"/>
    <col min="13077" max="13077" width="6.875" style="39" bestFit="1" customWidth="1"/>
    <col min="13078" max="13078" width="5" style="39" bestFit="1" customWidth="1"/>
    <col min="13079" max="13079" width="8" style="39" bestFit="1" customWidth="1"/>
    <col min="13080" max="13080" width="11.875" style="39" bestFit="1" customWidth="1"/>
    <col min="13081" max="13309" width="9" style="39"/>
    <col min="13310" max="13310" width="3.875" style="39" bestFit="1" customWidth="1"/>
    <col min="13311" max="13311" width="16" style="39" bestFit="1" customWidth="1"/>
    <col min="13312" max="13312" width="16.625" style="39" bestFit="1" customWidth="1"/>
    <col min="13313" max="13313" width="13.5" style="39" bestFit="1" customWidth="1"/>
    <col min="13314" max="13315" width="10.875" style="39" bestFit="1" customWidth="1"/>
    <col min="13316" max="13316" width="6.25" style="39" bestFit="1" customWidth="1"/>
    <col min="13317" max="13317" width="8.875" style="39" bestFit="1" customWidth="1"/>
    <col min="13318" max="13318" width="13.875" style="39" bestFit="1" customWidth="1"/>
    <col min="13319" max="13319" width="13.25" style="39" bestFit="1" customWidth="1"/>
    <col min="13320" max="13320" width="16" style="39" bestFit="1" customWidth="1"/>
    <col min="13321" max="13321" width="11.625" style="39" bestFit="1" customWidth="1"/>
    <col min="13322" max="13322" width="16.875" style="39" customWidth="1"/>
    <col min="13323" max="13323" width="13.25" style="39" customWidth="1"/>
    <col min="13324" max="13324" width="18.375" style="39" bestFit="1" customWidth="1"/>
    <col min="13325" max="13325" width="15" style="39" bestFit="1" customWidth="1"/>
    <col min="13326" max="13326" width="14.75" style="39" bestFit="1" customWidth="1"/>
    <col min="13327" max="13327" width="14.625" style="39" bestFit="1" customWidth="1"/>
    <col min="13328" max="13328" width="13.75" style="39" bestFit="1" customWidth="1"/>
    <col min="13329" max="13329" width="14.25" style="39" bestFit="1" customWidth="1"/>
    <col min="13330" max="13330" width="15.125" style="39" customWidth="1"/>
    <col min="13331" max="13331" width="20.5" style="39" bestFit="1" customWidth="1"/>
    <col min="13332" max="13332" width="27.875" style="39" bestFit="1" customWidth="1"/>
    <col min="13333" max="13333" width="6.875" style="39" bestFit="1" customWidth="1"/>
    <col min="13334" max="13334" width="5" style="39" bestFit="1" customWidth="1"/>
    <col min="13335" max="13335" width="8" style="39" bestFit="1" customWidth="1"/>
    <col min="13336" max="13336" width="11.875" style="39" bestFit="1" customWidth="1"/>
    <col min="13337" max="13565" width="9" style="39"/>
    <col min="13566" max="13566" width="3.875" style="39" bestFit="1" customWidth="1"/>
    <col min="13567" max="13567" width="16" style="39" bestFit="1" customWidth="1"/>
    <col min="13568" max="13568" width="16.625" style="39" bestFit="1" customWidth="1"/>
    <col min="13569" max="13569" width="13.5" style="39" bestFit="1" customWidth="1"/>
    <col min="13570" max="13571" width="10.875" style="39" bestFit="1" customWidth="1"/>
    <col min="13572" max="13572" width="6.25" style="39" bestFit="1" customWidth="1"/>
    <col min="13573" max="13573" width="8.875" style="39" bestFit="1" customWidth="1"/>
    <col min="13574" max="13574" width="13.875" style="39" bestFit="1" customWidth="1"/>
    <col min="13575" max="13575" width="13.25" style="39" bestFit="1" customWidth="1"/>
    <col min="13576" max="13576" width="16" style="39" bestFit="1" customWidth="1"/>
    <col min="13577" max="13577" width="11.625" style="39" bestFit="1" customWidth="1"/>
    <col min="13578" max="13578" width="16.875" style="39" customWidth="1"/>
    <col min="13579" max="13579" width="13.25" style="39" customWidth="1"/>
    <col min="13580" max="13580" width="18.375" style="39" bestFit="1" customWidth="1"/>
    <col min="13581" max="13581" width="15" style="39" bestFit="1" customWidth="1"/>
    <col min="13582" max="13582" width="14.75" style="39" bestFit="1" customWidth="1"/>
    <col min="13583" max="13583" width="14.625" style="39" bestFit="1" customWidth="1"/>
    <col min="13584" max="13584" width="13.75" style="39" bestFit="1" customWidth="1"/>
    <col min="13585" max="13585" width="14.25" style="39" bestFit="1" customWidth="1"/>
    <col min="13586" max="13586" width="15.125" style="39" customWidth="1"/>
    <col min="13587" max="13587" width="20.5" style="39" bestFit="1" customWidth="1"/>
    <col min="13588" max="13588" width="27.875" style="39" bestFit="1" customWidth="1"/>
    <col min="13589" max="13589" width="6.875" style="39" bestFit="1" customWidth="1"/>
    <col min="13590" max="13590" width="5" style="39" bestFit="1" customWidth="1"/>
    <col min="13591" max="13591" width="8" style="39" bestFit="1" customWidth="1"/>
    <col min="13592" max="13592" width="11.875" style="39" bestFit="1" customWidth="1"/>
    <col min="13593" max="13821" width="9" style="39"/>
    <col min="13822" max="13822" width="3.875" style="39" bestFit="1" customWidth="1"/>
    <col min="13823" max="13823" width="16" style="39" bestFit="1" customWidth="1"/>
    <col min="13824" max="13824" width="16.625" style="39" bestFit="1" customWidth="1"/>
    <col min="13825" max="13825" width="13.5" style="39" bestFit="1" customWidth="1"/>
    <col min="13826" max="13827" width="10.875" style="39" bestFit="1" customWidth="1"/>
    <col min="13828" max="13828" width="6.25" style="39" bestFit="1" customWidth="1"/>
    <col min="13829" max="13829" width="8.875" style="39" bestFit="1" customWidth="1"/>
    <col min="13830" max="13830" width="13.875" style="39" bestFit="1" customWidth="1"/>
    <col min="13831" max="13831" width="13.25" style="39" bestFit="1" customWidth="1"/>
    <col min="13832" max="13832" width="16" style="39" bestFit="1" customWidth="1"/>
    <col min="13833" max="13833" width="11.625" style="39" bestFit="1" customWidth="1"/>
    <col min="13834" max="13834" width="16.875" style="39" customWidth="1"/>
    <col min="13835" max="13835" width="13.25" style="39" customWidth="1"/>
    <col min="13836" max="13836" width="18.375" style="39" bestFit="1" customWidth="1"/>
    <col min="13837" max="13837" width="15" style="39" bestFit="1" customWidth="1"/>
    <col min="13838" max="13838" width="14.75" style="39" bestFit="1" customWidth="1"/>
    <col min="13839" max="13839" width="14.625" style="39" bestFit="1" customWidth="1"/>
    <col min="13840" max="13840" width="13.75" style="39" bestFit="1" customWidth="1"/>
    <col min="13841" max="13841" width="14.25" style="39" bestFit="1" customWidth="1"/>
    <col min="13842" max="13842" width="15.125" style="39" customWidth="1"/>
    <col min="13843" max="13843" width="20.5" style="39" bestFit="1" customWidth="1"/>
    <col min="13844" max="13844" width="27.875" style="39" bestFit="1" customWidth="1"/>
    <col min="13845" max="13845" width="6.875" style="39" bestFit="1" customWidth="1"/>
    <col min="13846" max="13846" width="5" style="39" bestFit="1" customWidth="1"/>
    <col min="13847" max="13847" width="8" style="39" bestFit="1" customWidth="1"/>
    <col min="13848" max="13848" width="11.875" style="39" bestFit="1" customWidth="1"/>
    <col min="13849" max="14077" width="9" style="39"/>
    <col min="14078" max="14078" width="3.875" style="39" bestFit="1" customWidth="1"/>
    <col min="14079" max="14079" width="16" style="39" bestFit="1" customWidth="1"/>
    <col min="14080" max="14080" width="16.625" style="39" bestFit="1" customWidth="1"/>
    <col min="14081" max="14081" width="13.5" style="39" bestFit="1" customWidth="1"/>
    <col min="14082" max="14083" width="10.875" style="39" bestFit="1" customWidth="1"/>
    <col min="14084" max="14084" width="6.25" style="39" bestFit="1" customWidth="1"/>
    <col min="14085" max="14085" width="8.875" style="39" bestFit="1" customWidth="1"/>
    <col min="14086" max="14086" width="13.875" style="39" bestFit="1" customWidth="1"/>
    <col min="14087" max="14087" width="13.25" style="39" bestFit="1" customWidth="1"/>
    <col min="14088" max="14088" width="16" style="39" bestFit="1" customWidth="1"/>
    <col min="14089" max="14089" width="11.625" style="39" bestFit="1" customWidth="1"/>
    <col min="14090" max="14090" width="16.875" style="39" customWidth="1"/>
    <col min="14091" max="14091" width="13.25" style="39" customWidth="1"/>
    <col min="14092" max="14092" width="18.375" style="39" bestFit="1" customWidth="1"/>
    <col min="14093" max="14093" width="15" style="39" bestFit="1" customWidth="1"/>
    <col min="14094" max="14094" width="14.75" style="39" bestFit="1" customWidth="1"/>
    <col min="14095" max="14095" width="14.625" style="39" bestFit="1" customWidth="1"/>
    <col min="14096" max="14096" width="13.75" style="39" bestFit="1" customWidth="1"/>
    <col min="14097" max="14097" width="14.25" style="39" bestFit="1" customWidth="1"/>
    <col min="14098" max="14098" width="15.125" style="39" customWidth="1"/>
    <col min="14099" max="14099" width="20.5" style="39" bestFit="1" customWidth="1"/>
    <col min="14100" max="14100" width="27.875" style="39" bestFit="1" customWidth="1"/>
    <col min="14101" max="14101" width="6.875" style="39" bestFit="1" customWidth="1"/>
    <col min="14102" max="14102" width="5" style="39" bestFit="1" customWidth="1"/>
    <col min="14103" max="14103" width="8" style="39" bestFit="1" customWidth="1"/>
    <col min="14104" max="14104" width="11.875" style="39" bestFit="1" customWidth="1"/>
    <col min="14105" max="14333" width="9" style="39"/>
    <col min="14334" max="14334" width="3.875" style="39" bestFit="1" customWidth="1"/>
    <col min="14335" max="14335" width="16" style="39" bestFit="1" customWidth="1"/>
    <col min="14336" max="14336" width="16.625" style="39" bestFit="1" customWidth="1"/>
    <col min="14337" max="14337" width="13.5" style="39" bestFit="1" customWidth="1"/>
    <col min="14338" max="14339" width="10.875" style="39" bestFit="1" customWidth="1"/>
    <col min="14340" max="14340" width="6.25" style="39" bestFit="1" customWidth="1"/>
    <col min="14341" max="14341" width="8.875" style="39" bestFit="1" customWidth="1"/>
    <col min="14342" max="14342" width="13.875" style="39" bestFit="1" customWidth="1"/>
    <col min="14343" max="14343" width="13.25" style="39" bestFit="1" customWidth="1"/>
    <col min="14344" max="14344" width="16" style="39" bestFit="1" customWidth="1"/>
    <col min="14345" max="14345" width="11.625" style="39" bestFit="1" customWidth="1"/>
    <col min="14346" max="14346" width="16.875" style="39" customWidth="1"/>
    <col min="14347" max="14347" width="13.25" style="39" customWidth="1"/>
    <col min="14348" max="14348" width="18.375" style="39" bestFit="1" customWidth="1"/>
    <col min="14349" max="14349" width="15" style="39" bestFit="1" customWidth="1"/>
    <col min="14350" max="14350" width="14.75" style="39" bestFit="1" customWidth="1"/>
    <col min="14351" max="14351" width="14.625" style="39" bestFit="1" customWidth="1"/>
    <col min="14352" max="14352" width="13.75" style="39" bestFit="1" customWidth="1"/>
    <col min="14353" max="14353" width="14.25" style="39" bestFit="1" customWidth="1"/>
    <col min="14354" max="14354" width="15.125" style="39" customWidth="1"/>
    <col min="14355" max="14355" width="20.5" style="39" bestFit="1" customWidth="1"/>
    <col min="14356" max="14356" width="27.875" style="39" bestFit="1" customWidth="1"/>
    <col min="14357" max="14357" width="6.875" style="39" bestFit="1" customWidth="1"/>
    <col min="14358" max="14358" width="5" style="39" bestFit="1" customWidth="1"/>
    <col min="14359" max="14359" width="8" style="39" bestFit="1" customWidth="1"/>
    <col min="14360" max="14360" width="11.875" style="39" bestFit="1" customWidth="1"/>
    <col min="14361" max="14589" width="9" style="39"/>
    <col min="14590" max="14590" width="3.875" style="39" bestFit="1" customWidth="1"/>
    <col min="14591" max="14591" width="16" style="39" bestFit="1" customWidth="1"/>
    <col min="14592" max="14592" width="16.625" style="39" bestFit="1" customWidth="1"/>
    <col min="14593" max="14593" width="13.5" style="39" bestFit="1" customWidth="1"/>
    <col min="14594" max="14595" width="10.875" style="39" bestFit="1" customWidth="1"/>
    <col min="14596" max="14596" width="6.25" style="39" bestFit="1" customWidth="1"/>
    <col min="14597" max="14597" width="8.875" style="39" bestFit="1" customWidth="1"/>
    <col min="14598" max="14598" width="13.875" style="39" bestFit="1" customWidth="1"/>
    <col min="14599" max="14599" width="13.25" style="39" bestFit="1" customWidth="1"/>
    <col min="14600" max="14600" width="16" style="39" bestFit="1" customWidth="1"/>
    <col min="14601" max="14601" width="11.625" style="39" bestFit="1" customWidth="1"/>
    <col min="14602" max="14602" width="16.875" style="39" customWidth="1"/>
    <col min="14603" max="14603" width="13.25" style="39" customWidth="1"/>
    <col min="14604" max="14604" width="18.375" style="39" bestFit="1" customWidth="1"/>
    <col min="14605" max="14605" width="15" style="39" bestFit="1" customWidth="1"/>
    <col min="14606" max="14606" width="14.75" style="39" bestFit="1" customWidth="1"/>
    <col min="14607" max="14607" width="14.625" style="39" bestFit="1" customWidth="1"/>
    <col min="14608" max="14608" width="13.75" style="39" bestFit="1" customWidth="1"/>
    <col min="14609" max="14609" width="14.25" style="39" bestFit="1" customWidth="1"/>
    <col min="14610" max="14610" width="15.125" style="39" customWidth="1"/>
    <col min="14611" max="14611" width="20.5" style="39" bestFit="1" customWidth="1"/>
    <col min="14612" max="14612" width="27.875" style="39" bestFit="1" customWidth="1"/>
    <col min="14613" max="14613" width="6.875" style="39" bestFit="1" customWidth="1"/>
    <col min="14614" max="14614" width="5" style="39" bestFit="1" customWidth="1"/>
    <col min="14615" max="14615" width="8" style="39" bestFit="1" customWidth="1"/>
    <col min="14616" max="14616" width="11.875" style="39" bestFit="1" customWidth="1"/>
    <col min="14617" max="14845" width="9" style="39"/>
    <col min="14846" max="14846" width="3.875" style="39" bestFit="1" customWidth="1"/>
    <col min="14847" max="14847" width="16" style="39" bestFit="1" customWidth="1"/>
    <col min="14848" max="14848" width="16.625" style="39" bestFit="1" customWidth="1"/>
    <col min="14849" max="14849" width="13.5" style="39" bestFit="1" customWidth="1"/>
    <col min="14850" max="14851" width="10.875" style="39" bestFit="1" customWidth="1"/>
    <col min="14852" max="14852" width="6.25" style="39" bestFit="1" customWidth="1"/>
    <col min="14853" max="14853" width="8.875" style="39" bestFit="1" customWidth="1"/>
    <col min="14854" max="14854" width="13.875" style="39" bestFit="1" customWidth="1"/>
    <col min="14855" max="14855" width="13.25" style="39" bestFit="1" customWidth="1"/>
    <col min="14856" max="14856" width="16" style="39" bestFit="1" customWidth="1"/>
    <col min="14857" max="14857" width="11.625" style="39" bestFit="1" customWidth="1"/>
    <col min="14858" max="14858" width="16.875" style="39" customWidth="1"/>
    <col min="14859" max="14859" width="13.25" style="39" customWidth="1"/>
    <col min="14860" max="14860" width="18.375" style="39" bestFit="1" customWidth="1"/>
    <col min="14861" max="14861" width="15" style="39" bestFit="1" customWidth="1"/>
    <col min="14862" max="14862" width="14.75" style="39" bestFit="1" customWidth="1"/>
    <col min="14863" max="14863" width="14.625" style="39" bestFit="1" customWidth="1"/>
    <col min="14864" max="14864" width="13.75" style="39" bestFit="1" customWidth="1"/>
    <col min="14865" max="14865" width="14.25" style="39" bestFit="1" customWidth="1"/>
    <col min="14866" max="14866" width="15.125" style="39" customWidth="1"/>
    <col min="14867" max="14867" width="20.5" style="39" bestFit="1" customWidth="1"/>
    <col min="14868" max="14868" width="27.875" style="39" bestFit="1" customWidth="1"/>
    <col min="14869" max="14869" width="6.875" style="39" bestFit="1" customWidth="1"/>
    <col min="14870" max="14870" width="5" style="39" bestFit="1" customWidth="1"/>
    <col min="14871" max="14871" width="8" style="39" bestFit="1" customWidth="1"/>
    <col min="14872" max="14872" width="11.875" style="39" bestFit="1" customWidth="1"/>
    <col min="14873" max="15101" width="9" style="39"/>
    <col min="15102" max="15102" width="3.875" style="39" bestFit="1" customWidth="1"/>
    <col min="15103" max="15103" width="16" style="39" bestFit="1" customWidth="1"/>
    <col min="15104" max="15104" width="16.625" style="39" bestFit="1" customWidth="1"/>
    <col min="15105" max="15105" width="13.5" style="39" bestFit="1" customWidth="1"/>
    <col min="15106" max="15107" width="10.875" style="39" bestFit="1" customWidth="1"/>
    <col min="15108" max="15108" width="6.25" style="39" bestFit="1" customWidth="1"/>
    <col min="15109" max="15109" width="8.875" style="39" bestFit="1" customWidth="1"/>
    <col min="15110" max="15110" width="13.875" style="39" bestFit="1" customWidth="1"/>
    <col min="15111" max="15111" width="13.25" style="39" bestFit="1" customWidth="1"/>
    <col min="15112" max="15112" width="16" style="39" bestFit="1" customWidth="1"/>
    <col min="15113" max="15113" width="11.625" style="39" bestFit="1" customWidth="1"/>
    <col min="15114" max="15114" width="16.875" style="39" customWidth="1"/>
    <col min="15115" max="15115" width="13.25" style="39" customWidth="1"/>
    <col min="15116" max="15116" width="18.375" style="39" bestFit="1" customWidth="1"/>
    <col min="15117" max="15117" width="15" style="39" bestFit="1" customWidth="1"/>
    <col min="15118" max="15118" width="14.75" style="39" bestFit="1" customWidth="1"/>
    <col min="15119" max="15119" width="14.625" style="39" bestFit="1" customWidth="1"/>
    <col min="15120" max="15120" width="13.75" style="39" bestFit="1" customWidth="1"/>
    <col min="15121" max="15121" width="14.25" style="39" bestFit="1" customWidth="1"/>
    <col min="15122" max="15122" width="15.125" style="39" customWidth="1"/>
    <col min="15123" max="15123" width="20.5" style="39" bestFit="1" customWidth="1"/>
    <col min="15124" max="15124" width="27.875" style="39" bestFit="1" customWidth="1"/>
    <col min="15125" max="15125" width="6.875" style="39" bestFit="1" customWidth="1"/>
    <col min="15126" max="15126" width="5" style="39" bestFit="1" customWidth="1"/>
    <col min="15127" max="15127" width="8" style="39" bestFit="1" customWidth="1"/>
    <col min="15128" max="15128" width="11.875" style="39" bestFit="1" customWidth="1"/>
    <col min="15129" max="15357" width="9" style="39"/>
    <col min="15358" max="15358" width="3.875" style="39" bestFit="1" customWidth="1"/>
    <col min="15359" max="15359" width="16" style="39" bestFit="1" customWidth="1"/>
    <col min="15360" max="15360" width="16.625" style="39" bestFit="1" customWidth="1"/>
    <col min="15361" max="15361" width="13.5" style="39" bestFit="1" customWidth="1"/>
    <col min="15362" max="15363" width="10.875" style="39" bestFit="1" customWidth="1"/>
    <col min="15364" max="15364" width="6.25" style="39" bestFit="1" customWidth="1"/>
    <col min="15365" max="15365" width="8.875" style="39" bestFit="1" customWidth="1"/>
    <col min="15366" max="15366" width="13.875" style="39" bestFit="1" customWidth="1"/>
    <col min="15367" max="15367" width="13.25" style="39" bestFit="1" customWidth="1"/>
    <col min="15368" max="15368" width="16" style="39" bestFit="1" customWidth="1"/>
    <col min="15369" max="15369" width="11.625" style="39" bestFit="1" customWidth="1"/>
    <col min="15370" max="15370" width="16.875" style="39" customWidth="1"/>
    <col min="15371" max="15371" width="13.25" style="39" customWidth="1"/>
    <col min="15372" max="15372" width="18.375" style="39" bestFit="1" customWidth="1"/>
    <col min="15373" max="15373" width="15" style="39" bestFit="1" customWidth="1"/>
    <col min="15374" max="15374" width="14.75" style="39" bestFit="1" customWidth="1"/>
    <col min="15375" max="15375" width="14.625" style="39" bestFit="1" customWidth="1"/>
    <col min="15376" max="15376" width="13.75" style="39" bestFit="1" customWidth="1"/>
    <col min="15377" max="15377" width="14.25" style="39" bestFit="1" customWidth="1"/>
    <col min="15378" max="15378" width="15.125" style="39" customWidth="1"/>
    <col min="15379" max="15379" width="20.5" style="39" bestFit="1" customWidth="1"/>
    <col min="15380" max="15380" width="27.875" style="39" bestFit="1" customWidth="1"/>
    <col min="15381" max="15381" width="6.875" style="39" bestFit="1" customWidth="1"/>
    <col min="15382" max="15382" width="5" style="39" bestFit="1" customWidth="1"/>
    <col min="15383" max="15383" width="8" style="39" bestFit="1" customWidth="1"/>
    <col min="15384" max="15384" width="11.875" style="39" bestFit="1" customWidth="1"/>
    <col min="15385" max="15613" width="9" style="39"/>
    <col min="15614" max="15614" width="3.875" style="39" bestFit="1" customWidth="1"/>
    <col min="15615" max="15615" width="16" style="39" bestFit="1" customWidth="1"/>
    <col min="15616" max="15616" width="16.625" style="39" bestFit="1" customWidth="1"/>
    <col min="15617" max="15617" width="13.5" style="39" bestFit="1" customWidth="1"/>
    <col min="15618" max="15619" width="10.875" style="39" bestFit="1" customWidth="1"/>
    <col min="15620" max="15620" width="6.25" style="39" bestFit="1" customWidth="1"/>
    <col min="15621" max="15621" width="8.875" style="39" bestFit="1" customWidth="1"/>
    <col min="15622" max="15622" width="13.875" style="39" bestFit="1" customWidth="1"/>
    <col min="15623" max="15623" width="13.25" style="39" bestFit="1" customWidth="1"/>
    <col min="15624" max="15624" width="16" style="39" bestFit="1" customWidth="1"/>
    <col min="15625" max="15625" width="11.625" style="39" bestFit="1" customWidth="1"/>
    <col min="15626" max="15626" width="16.875" style="39" customWidth="1"/>
    <col min="15627" max="15627" width="13.25" style="39" customWidth="1"/>
    <col min="15628" max="15628" width="18.375" style="39" bestFit="1" customWidth="1"/>
    <col min="15629" max="15629" width="15" style="39" bestFit="1" customWidth="1"/>
    <col min="15630" max="15630" width="14.75" style="39" bestFit="1" customWidth="1"/>
    <col min="15631" max="15631" width="14.625" style="39" bestFit="1" customWidth="1"/>
    <col min="15632" max="15632" width="13.75" style="39" bestFit="1" customWidth="1"/>
    <col min="15633" max="15633" width="14.25" style="39" bestFit="1" customWidth="1"/>
    <col min="15634" max="15634" width="15.125" style="39" customWidth="1"/>
    <col min="15635" max="15635" width="20.5" style="39" bestFit="1" customWidth="1"/>
    <col min="15636" max="15636" width="27.875" style="39" bestFit="1" customWidth="1"/>
    <col min="15637" max="15637" width="6.875" style="39" bestFit="1" customWidth="1"/>
    <col min="15638" max="15638" width="5" style="39" bestFit="1" customWidth="1"/>
    <col min="15639" max="15639" width="8" style="39" bestFit="1" customWidth="1"/>
    <col min="15640" max="15640" width="11.875" style="39" bestFit="1" customWidth="1"/>
    <col min="15641" max="15869" width="9" style="39"/>
    <col min="15870" max="15870" width="3.875" style="39" bestFit="1" customWidth="1"/>
    <col min="15871" max="15871" width="16" style="39" bestFit="1" customWidth="1"/>
    <col min="15872" max="15872" width="16.625" style="39" bestFit="1" customWidth="1"/>
    <col min="15873" max="15873" width="13.5" style="39" bestFit="1" customWidth="1"/>
    <col min="15874" max="15875" width="10.875" style="39" bestFit="1" customWidth="1"/>
    <col min="15876" max="15876" width="6.25" style="39" bestFit="1" customWidth="1"/>
    <col min="15877" max="15877" width="8.875" style="39" bestFit="1" customWidth="1"/>
    <col min="15878" max="15878" width="13.875" style="39" bestFit="1" customWidth="1"/>
    <col min="15879" max="15879" width="13.25" style="39" bestFit="1" customWidth="1"/>
    <col min="15880" max="15880" width="16" style="39" bestFit="1" customWidth="1"/>
    <col min="15881" max="15881" width="11.625" style="39" bestFit="1" customWidth="1"/>
    <col min="15882" max="15882" width="16.875" style="39" customWidth="1"/>
    <col min="15883" max="15883" width="13.25" style="39" customWidth="1"/>
    <col min="15884" max="15884" width="18.375" style="39" bestFit="1" customWidth="1"/>
    <col min="15885" max="15885" width="15" style="39" bestFit="1" customWidth="1"/>
    <col min="15886" max="15886" width="14.75" style="39" bestFit="1" customWidth="1"/>
    <col min="15887" max="15887" width="14.625" style="39" bestFit="1" customWidth="1"/>
    <col min="15888" max="15888" width="13.75" style="39" bestFit="1" customWidth="1"/>
    <col min="15889" max="15889" width="14.25" style="39" bestFit="1" customWidth="1"/>
    <col min="15890" max="15890" width="15.125" style="39" customWidth="1"/>
    <col min="15891" max="15891" width="20.5" style="39" bestFit="1" customWidth="1"/>
    <col min="15892" max="15892" width="27.875" style="39" bestFit="1" customWidth="1"/>
    <col min="15893" max="15893" width="6.875" style="39" bestFit="1" customWidth="1"/>
    <col min="15894" max="15894" width="5" style="39" bestFit="1" customWidth="1"/>
    <col min="15895" max="15895" width="8" style="39" bestFit="1" customWidth="1"/>
    <col min="15896" max="15896" width="11.875" style="39" bestFit="1" customWidth="1"/>
    <col min="15897" max="16125" width="9" style="39"/>
    <col min="16126" max="16126" width="3.875" style="39" bestFit="1" customWidth="1"/>
    <col min="16127" max="16127" width="16" style="39" bestFit="1" customWidth="1"/>
    <col min="16128" max="16128" width="16.625" style="39" bestFit="1" customWidth="1"/>
    <col min="16129" max="16129" width="13.5" style="39" bestFit="1" customWidth="1"/>
    <col min="16130" max="16131" width="10.875" style="39" bestFit="1" customWidth="1"/>
    <col min="16132" max="16132" width="6.25" style="39" bestFit="1" customWidth="1"/>
    <col min="16133" max="16133" width="8.875" style="39" bestFit="1" customWidth="1"/>
    <col min="16134" max="16134" width="13.875" style="39" bestFit="1" customWidth="1"/>
    <col min="16135" max="16135" width="13.25" style="39" bestFit="1" customWidth="1"/>
    <col min="16136" max="16136" width="16" style="39" bestFit="1" customWidth="1"/>
    <col min="16137" max="16137" width="11.625" style="39" bestFit="1" customWidth="1"/>
    <col min="16138" max="16138" width="16.875" style="39" customWidth="1"/>
    <col min="16139" max="16139" width="13.25" style="39" customWidth="1"/>
    <col min="16140" max="16140" width="18.375" style="39" bestFit="1" customWidth="1"/>
    <col min="16141" max="16141" width="15" style="39" bestFit="1" customWidth="1"/>
    <col min="16142" max="16142" width="14.75" style="39" bestFit="1" customWidth="1"/>
    <col min="16143" max="16143" width="14.625" style="39" bestFit="1" customWidth="1"/>
    <col min="16144" max="16144" width="13.75" style="39" bestFit="1" customWidth="1"/>
    <col min="16145" max="16145" width="14.25" style="39" bestFit="1" customWidth="1"/>
    <col min="16146" max="16146" width="15.125" style="39" customWidth="1"/>
    <col min="16147" max="16147" width="20.5" style="39" bestFit="1" customWidth="1"/>
    <col min="16148" max="16148" width="27.875" style="39" bestFit="1" customWidth="1"/>
    <col min="16149" max="16149" width="6.875" style="39" bestFit="1" customWidth="1"/>
    <col min="16150" max="16150" width="5" style="39" bestFit="1" customWidth="1"/>
    <col min="16151" max="16151" width="8" style="39" bestFit="1" customWidth="1"/>
    <col min="16152" max="16152" width="11.875" style="39" bestFit="1" customWidth="1"/>
    <col min="16153" max="16384" width="9" style="39"/>
  </cols>
  <sheetData>
    <row r="1" spans="1:33" ht="18.75">
      <c r="P1" s="13"/>
      <c r="AD1" s="13"/>
    </row>
    <row r="2" spans="1:33" ht="18.75">
      <c r="P2" s="10"/>
      <c r="AD2" s="10"/>
    </row>
    <row r="3" spans="1:33" ht="18.75">
      <c r="P3" s="10"/>
      <c r="AD3" s="10"/>
    </row>
    <row r="4" spans="1:33" ht="18.75">
      <c r="A4" s="258"/>
      <c r="B4" s="258"/>
      <c r="C4" s="258"/>
      <c r="D4" s="258"/>
      <c r="E4" s="258"/>
      <c r="F4" s="258"/>
      <c r="G4" s="258"/>
      <c r="H4" s="258"/>
      <c r="I4" s="258"/>
      <c r="J4" s="7"/>
      <c r="K4" s="7"/>
      <c r="L4" s="7"/>
      <c r="M4" s="7"/>
      <c r="N4" s="7"/>
      <c r="O4" s="7"/>
      <c r="P4" s="7"/>
      <c r="AD4" s="10"/>
    </row>
    <row r="5" spans="1:33" ht="39" customHeight="1">
      <c r="A5" s="298" t="s">
        <v>305</v>
      </c>
      <c r="B5" s="298"/>
      <c r="C5" s="298"/>
      <c r="D5" s="298"/>
      <c r="E5" s="298"/>
      <c r="F5" s="298"/>
      <c r="G5" s="298"/>
      <c r="H5" s="298"/>
      <c r="I5" s="298"/>
      <c r="J5" s="41"/>
      <c r="K5" s="41"/>
      <c r="L5" s="41"/>
      <c r="M5" s="41"/>
      <c r="N5" s="41"/>
      <c r="O5" s="41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22.5" customHeight="1">
      <c r="A6" s="70"/>
      <c r="B6" s="70"/>
      <c r="C6" s="70"/>
      <c r="D6" s="70"/>
      <c r="E6" s="70"/>
      <c r="F6" s="70"/>
      <c r="G6" s="70"/>
      <c r="H6" s="70"/>
      <c r="I6" s="70"/>
      <c r="J6" s="41"/>
      <c r="K6" s="41"/>
      <c r="L6" s="41"/>
      <c r="M6" s="41"/>
      <c r="N6" s="41"/>
      <c r="O6" s="41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5.75">
      <c r="A7" s="250" t="s">
        <v>62</v>
      </c>
      <c r="B7" s="250"/>
      <c r="C7" s="250"/>
      <c r="D7" s="250"/>
      <c r="E7" s="250"/>
      <c r="F7" s="250"/>
      <c r="G7" s="250"/>
      <c r="H7" s="250"/>
      <c r="I7" s="250"/>
      <c r="J7" s="24"/>
      <c r="K7" s="24"/>
      <c r="L7" s="24"/>
      <c r="M7" s="24"/>
      <c r="N7" s="24"/>
      <c r="O7" s="24"/>
      <c r="P7" s="24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5.75">
      <c r="A8" s="299" t="s">
        <v>108</v>
      </c>
      <c r="B8" s="299"/>
      <c r="C8" s="299"/>
      <c r="D8" s="299"/>
      <c r="E8" s="299"/>
      <c r="F8" s="299"/>
      <c r="G8" s="299"/>
      <c r="H8" s="299"/>
      <c r="I8" s="299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>
      <c r="A9" s="257"/>
      <c r="B9" s="257"/>
      <c r="C9" s="257"/>
      <c r="D9" s="257"/>
      <c r="E9" s="257"/>
      <c r="F9" s="257"/>
      <c r="G9" s="257"/>
      <c r="H9" s="257"/>
      <c r="I9" s="257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" customHeight="1">
      <c r="A10" s="242" t="s">
        <v>23</v>
      </c>
      <c r="B10" s="242"/>
      <c r="C10" s="242"/>
      <c r="D10" s="242"/>
      <c r="E10" s="242"/>
      <c r="F10" s="242"/>
      <c r="G10" s="242"/>
      <c r="H10" s="242"/>
      <c r="I10" s="242"/>
      <c r="J10" s="11"/>
      <c r="K10" s="11"/>
      <c r="L10" s="11"/>
      <c r="M10" s="11"/>
      <c r="N10" s="11"/>
      <c r="O10" s="11"/>
      <c r="P10" s="11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</row>
    <row r="12" spans="1:33" ht="33" customHeight="1">
      <c r="A12" s="285" t="s">
        <v>205</v>
      </c>
      <c r="B12" s="292" t="s">
        <v>217</v>
      </c>
      <c r="C12" s="292" t="s">
        <v>329</v>
      </c>
      <c r="D12" s="292"/>
      <c r="E12" s="292"/>
      <c r="F12" s="292" t="s">
        <v>330</v>
      </c>
      <c r="G12" s="292" t="s">
        <v>251</v>
      </c>
      <c r="H12" s="293" t="s">
        <v>247</v>
      </c>
      <c r="I12" s="293" t="s">
        <v>333</v>
      </c>
    </row>
    <row r="13" spans="1:33" ht="47.25" customHeight="1">
      <c r="A13" s="285"/>
      <c r="B13" s="292"/>
      <c r="C13" s="62" t="s">
        <v>312</v>
      </c>
      <c r="D13" s="62" t="s">
        <v>313</v>
      </c>
      <c r="E13" s="62" t="s">
        <v>314</v>
      </c>
      <c r="F13" s="292"/>
      <c r="G13" s="292"/>
      <c r="H13" s="294"/>
      <c r="I13" s="294"/>
      <c r="R13" s="6"/>
    </row>
    <row r="14" spans="1:33" ht="15.75">
      <c r="A14" s="64">
        <v>1</v>
      </c>
      <c r="B14" s="58">
        <v>2</v>
      </c>
      <c r="C14" s="58">
        <v>3</v>
      </c>
      <c r="D14" s="58">
        <v>4</v>
      </c>
      <c r="E14" s="58">
        <v>5</v>
      </c>
      <c r="F14" s="58">
        <v>6</v>
      </c>
      <c r="G14" s="58">
        <v>7</v>
      </c>
      <c r="H14" s="58">
        <v>8</v>
      </c>
      <c r="I14" s="58">
        <v>9</v>
      </c>
    </row>
    <row r="15" spans="1:33" ht="31.5">
      <c r="A15" s="64" t="s">
        <v>222</v>
      </c>
      <c r="B15" s="58" t="s">
        <v>252</v>
      </c>
      <c r="C15" s="62" t="s">
        <v>310</v>
      </c>
      <c r="D15" s="62" t="s">
        <v>306</v>
      </c>
      <c r="E15" s="62" t="s">
        <v>306</v>
      </c>
      <c r="F15" s="62" t="s">
        <v>306</v>
      </c>
      <c r="G15" s="62" t="s">
        <v>306</v>
      </c>
      <c r="H15" s="62" t="s">
        <v>306</v>
      </c>
      <c r="I15" s="62" t="s">
        <v>306</v>
      </c>
    </row>
    <row r="16" spans="1:33" ht="158.25" customHeight="1">
      <c r="A16" s="64" t="s">
        <v>223</v>
      </c>
      <c r="B16" s="75" t="s">
        <v>331</v>
      </c>
      <c r="C16" s="58"/>
      <c r="D16" s="58"/>
      <c r="E16" s="58"/>
      <c r="F16" s="62" t="s">
        <v>309</v>
      </c>
      <c r="G16" s="62" t="s">
        <v>306</v>
      </c>
      <c r="H16" s="62" t="s">
        <v>306</v>
      </c>
      <c r="I16" s="58"/>
    </row>
    <row r="17" spans="1:9" ht="47.25">
      <c r="A17" s="64" t="s">
        <v>225</v>
      </c>
      <c r="B17" s="58" t="s">
        <v>299</v>
      </c>
      <c r="C17" s="58"/>
      <c r="D17" s="58"/>
      <c r="E17" s="58"/>
      <c r="F17" s="58" t="s">
        <v>248</v>
      </c>
      <c r="G17" s="58" t="s">
        <v>244</v>
      </c>
      <c r="H17" s="58"/>
      <c r="I17" s="58" t="s">
        <v>304</v>
      </c>
    </row>
    <row r="18" spans="1:9" ht="47.25">
      <c r="A18" s="64" t="s">
        <v>226</v>
      </c>
      <c r="B18" s="58" t="s">
        <v>300</v>
      </c>
      <c r="C18" s="58"/>
      <c r="D18" s="58"/>
      <c r="E18" s="58"/>
      <c r="F18" s="58" t="s">
        <v>248</v>
      </c>
      <c r="G18" s="58" t="s">
        <v>245</v>
      </c>
      <c r="H18" s="58"/>
      <c r="I18" s="58" t="s">
        <v>304</v>
      </c>
    </row>
    <row r="19" spans="1:9" ht="63">
      <c r="A19" s="64" t="s">
        <v>227</v>
      </c>
      <c r="B19" s="58" t="s">
        <v>301</v>
      </c>
      <c r="C19" s="58"/>
      <c r="D19" s="58"/>
      <c r="E19" s="58"/>
      <c r="F19" s="58" t="s">
        <v>248</v>
      </c>
      <c r="G19" s="58" t="s">
        <v>246</v>
      </c>
      <c r="H19" s="58"/>
      <c r="I19" s="58" t="s">
        <v>304</v>
      </c>
    </row>
    <row r="20" spans="1:9" ht="157.5">
      <c r="A20" s="64" t="s">
        <v>228</v>
      </c>
      <c r="B20" s="58" t="s">
        <v>302</v>
      </c>
      <c r="C20" s="58"/>
      <c r="D20" s="58"/>
      <c r="E20" s="58"/>
      <c r="F20" s="58" t="s">
        <v>248</v>
      </c>
      <c r="G20" s="58" t="s">
        <v>246</v>
      </c>
      <c r="H20" s="58"/>
      <c r="I20" s="62" t="s">
        <v>304</v>
      </c>
    </row>
    <row r="21" spans="1:9" ht="94.5">
      <c r="A21" s="64" t="s">
        <v>269</v>
      </c>
      <c r="B21" s="58" t="s">
        <v>303</v>
      </c>
      <c r="C21" s="58"/>
      <c r="D21" s="58"/>
      <c r="E21" s="58"/>
      <c r="F21" s="58" t="s">
        <v>248</v>
      </c>
      <c r="G21" s="58" t="s">
        <v>246</v>
      </c>
      <c r="H21" s="58"/>
      <c r="I21" s="58" t="s">
        <v>304</v>
      </c>
    </row>
    <row r="22" spans="1:9" ht="160.5">
      <c r="A22" s="64" t="s">
        <v>224</v>
      </c>
      <c r="B22" s="76" t="s">
        <v>345</v>
      </c>
      <c r="C22" s="58"/>
      <c r="D22" s="58"/>
      <c r="E22" s="58"/>
      <c r="F22" s="58" t="s">
        <v>248</v>
      </c>
      <c r="G22" s="62" t="s">
        <v>306</v>
      </c>
      <c r="H22" s="62" t="s">
        <v>306</v>
      </c>
      <c r="I22" s="58"/>
    </row>
    <row r="23" spans="1:9" ht="47.25">
      <c r="A23" s="64" t="s">
        <v>229</v>
      </c>
      <c r="B23" s="58" t="s">
        <v>299</v>
      </c>
      <c r="C23" s="58"/>
      <c r="D23" s="58"/>
      <c r="E23" s="58"/>
      <c r="F23" s="58" t="s">
        <v>248</v>
      </c>
      <c r="G23" s="58" t="s">
        <v>244</v>
      </c>
      <c r="H23" s="58"/>
      <c r="I23" s="58" t="s">
        <v>304</v>
      </c>
    </row>
    <row r="24" spans="1:9" ht="47.25">
      <c r="A24" s="64" t="s">
        <v>230</v>
      </c>
      <c r="B24" s="58" t="s">
        <v>300</v>
      </c>
      <c r="C24" s="58"/>
      <c r="D24" s="58"/>
      <c r="E24" s="58"/>
      <c r="F24" s="58" t="s">
        <v>248</v>
      </c>
      <c r="G24" s="58" t="s">
        <v>245</v>
      </c>
      <c r="H24" s="58"/>
      <c r="I24" s="58" t="s">
        <v>304</v>
      </c>
    </row>
    <row r="25" spans="1:9" ht="63">
      <c r="A25" s="64" t="s">
        <v>231</v>
      </c>
      <c r="B25" s="58" t="s">
        <v>301</v>
      </c>
      <c r="C25" s="58"/>
      <c r="D25" s="58"/>
      <c r="E25" s="58"/>
      <c r="F25" s="58" t="s">
        <v>248</v>
      </c>
      <c r="G25" s="58" t="s">
        <v>246</v>
      </c>
      <c r="H25" s="58"/>
      <c r="I25" s="58" t="s">
        <v>304</v>
      </c>
    </row>
    <row r="26" spans="1:9" ht="157.5">
      <c r="A26" s="64" t="s">
        <v>232</v>
      </c>
      <c r="B26" s="58" t="s">
        <v>302</v>
      </c>
      <c r="C26" s="58"/>
      <c r="D26" s="58"/>
      <c r="E26" s="58"/>
      <c r="F26" s="58" t="s">
        <v>248</v>
      </c>
      <c r="G26" s="58" t="s">
        <v>246</v>
      </c>
      <c r="H26" s="58"/>
      <c r="I26" s="58" t="s">
        <v>304</v>
      </c>
    </row>
    <row r="27" spans="1:9" ht="94.5">
      <c r="A27" s="64" t="s">
        <v>292</v>
      </c>
      <c r="B27" s="58" t="s">
        <v>303</v>
      </c>
      <c r="C27" s="58"/>
      <c r="D27" s="58"/>
      <c r="E27" s="58"/>
      <c r="F27" s="58" t="s">
        <v>248</v>
      </c>
      <c r="G27" s="58" t="s">
        <v>246</v>
      </c>
      <c r="H27" s="58"/>
      <c r="I27" s="58" t="s">
        <v>304</v>
      </c>
    </row>
    <row r="28" spans="1:9" ht="31.5">
      <c r="A28" s="64" t="s">
        <v>233</v>
      </c>
      <c r="B28" s="58" t="s">
        <v>252</v>
      </c>
      <c r="C28" s="61" t="s">
        <v>306</v>
      </c>
      <c r="D28" s="61" t="s">
        <v>306</v>
      </c>
      <c r="E28" s="61" t="s">
        <v>306</v>
      </c>
      <c r="F28" s="61" t="s">
        <v>306</v>
      </c>
      <c r="G28" s="61" t="s">
        <v>306</v>
      </c>
      <c r="H28" s="61" t="s">
        <v>306</v>
      </c>
      <c r="I28" s="61" t="s">
        <v>306</v>
      </c>
    </row>
    <row r="29" spans="1:9" ht="18">
      <c r="A29" s="71" t="s">
        <v>317</v>
      </c>
      <c r="B29" s="61" t="s">
        <v>317</v>
      </c>
      <c r="C29" s="26"/>
      <c r="D29" s="26"/>
      <c r="E29" s="26"/>
      <c r="F29" s="26"/>
      <c r="G29" s="26"/>
      <c r="H29" s="26"/>
      <c r="I29" s="26"/>
    </row>
    <row r="31" spans="1:9" ht="18">
      <c r="A31" s="66"/>
      <c r="B31" s="6" t="s">
        <v>339</v>
      </c>
    </row>
    <row r="32" spans="1:9" ht="51.75" customHeight="1">
      <c r="A32" s="66"/>
      <c r="B32" s="297" t="s">
        <v>340</v>
      </c>
      <c r="C32" s="297"/>
      <c r="D32" s="297"/>
      <c r="E32" s="297"/>
      <c r="F32" s="297"/>
      <c r="G32" s="297"/>
      <c r="H32" s="297"/>
      <c r="I32" s="297"/>
    </row>
    <row r="33" spans="1:9" ht="18">
      <c r="A33" s="66"/>
      <c r="B33" s="6" t="s">
        <v>338</v>
      </c>
    </row>
    <row r="34" spans="1:9" ht="18">
      <c r="B34" s="6" t="s">
        <v>341</v>
      </c>
    </row>
    <row r="35" spans="1:9" ht="18">
      <c r="B35" s="6" t="s">
        <v>342</v>
      </c>
    </row>
    <row r="36" spans="1:9" ht="52.5" customHeight="1">
      <c r="B36" s="297" t="s">
        <v>311</v>
      </c>
      <c r="C36" s="297"/>
      <c r="D36" s="297"/>
      <c r="E36" s="297"/>
      <c r="F36" s="297"/>
      <c r="G36" s="297"/>
      <c r="H36" s="297"/>
      <c r="I36" s="297"/>
    </row>
    <row r="37" spans="1:9" ht="18">
      <c r="B37" s="6" t="s">
        <v>316</v>
      </c>
    </row>
    <row r="39" spans="1:9">
      <c r="B39" s="6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3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3" customWidth="1"/>
    <col min="20" max="20" width="15.625" style="33" customWidth="1"/>
    <col min="21" max="21" width="16.75" style="33" customWidth="1"/>
    <col min="22" max="22" width="19.25" style="33" customWidth="1"/>
    <col min="23" max="23" width="19.875" style="33" customWidth="1"/>
    <col min="24" max="24" width="22.375" style="33" customWidth="1"/>
    <col min="25" max="25" width="46" style="33" customWidth="1"/>
    <col min="26" max="245" width="9" style="33"/>
    <col min="246" max="246" width="3.875" style="33" bestFit="1" customWidth="1"/>
    <col min="247" max="247" width="16" style="33" bestFit="1" customWidth="1"/>
    <col min="248" max="248" width="16.625" style="33" bestFit="1" customWidth="1"/>
    <col min="249" max="249" width="13.5" style="33" bestFit="1" customWidth="1"/>
    <col min="250" max="251" width="10.875" style="33" bestFit="1" customWidth="1"/>
    <col min="252" max="252" width="6.25" style="33" bestFit="1" customWidth="1"/>
    <col min="253" max="253" width="8.875" style="33" bestFit="1" customWidth="1"/>
    <col min="254" max="254" width="13.875" style="33" bestFit="1" customWidth="1"/>
    <col min="255" max="255" width="13.25" style="33" bestFit="1" customWidth="1"/>
    <col min="256" max="256" width="16" style="33" bestFit="1" customWidth="1"/>
    <col min="257" max="257" width="11.625" style="33" bestFit="1" customWidth="1"/>
    <col min="258" max="258" width="16.875" style="33" customWidth="1"/>
    <col min="259" max="259" width="13.25" style="33" customWidth="1"/>
    <col min="260" max="260" width="18.375" style="33" bestFit="1" customWidth="1"/>
    <col min="261" max="261" width="15" style="33" bestFit="1" customWidth="1"/>
    <col min="262" max="262" width="14.75" style="33" bestFit="1" customWidth="1"/>
    <col min="263" max="263" width="14.625" style="33" bestFit="1" customWidth="1"/>
    <col min="264" max="264" width="13.75" style="33" bestFit="1" customWidth="1"/>
    <col min="265" max="265" width="14.25" style="33" bestFit="1" customWidth="1"/>
    <col min="266" max="266" width="15.125" style="33" customWidth="1"/>
    <col min="267" max="267" width="20.5" style="33" bestFit="1" customWidth="1"/>
    <col min="268" max="268" width="27.875" style="33" bestFit="1" customWidth="1"/>
    <col min="269" max="269" width="6.875" style="33" bestFit="1" customWidth="1"/>
    <col min="270" max="270" width="5" style="33" bestFit="1" customWidth="1"/>
    <col min="271" max="271" width="8" style="33" bestFit="1" customWidth="1"/>
    <col min="272" max="272" width="11.875" style="33" bestFit="1" customWidth="1"/>
    <col min="273" max="501" width="9" style="33"/>
    <col min="502" max="502" width="3.875" style="33" bestFit="1" customWidth="1"/>
    <col min="503" max="503" width="16" style="33" bestFit="1" customWidth="1"/>
    <col min="504" max="504" width="16.625" style="33" bestFit="1" customWidth="1"/>
    <col min="505" max="505" width="13.5" style="33" bestFit="1" customWidth="1"/>
    <col min="506" max="507" width="10.875" style="33" bestFit="1" customWidth="1"/>
    <col min="508" max="508" width="6.25" style="33" bestFit="1" customWidth="1"/>
    <col min="509" max="509" width="8.875" style="33" bestFit="1" customWidth="1"/>
    <col min="510" max="510" width="13.875" style="33" bestFit="1" customWidth="1"/>
    <col min="511" max="511" width="13.25" style="33" bestFit="1" customWidth="1"/>
    <col min="512" max="512" width="16" style="33" bestFit="1" customWidth="1"/>
    <col min="513" max="513" width="11.625" style="33" bestFit="1" customWidth="1"/>
    <col min="514" max="514" width="16.875" style="33" customWidth="1"/>
    <col min="515" max="515" width="13.25" style="33" customWidth="1"/>
    <col min="516" max="516" width="18.375" style="33" bestFit="1" customWidth="1"/>
    <col min="517" max="517" width="15" style="33" bestFit="1" customWidth="1"/>
    <col min="518" max="518" width="14.75" style="33" bestFit="1" customWidth="1"/>
    <col min="519" max="519" width="14.625" style="33" bestFit="1" customWidth="1"/>
    <col min="520" max="520" width="13.75" style="33" bestFit="1" customWidth="1"/>
    <col min="521" max="521" width="14.25" style="33" bestFit="1" customWidth="1"/>
    <col min="522" max="522" width="15.125" style="33" customWidth="1"/>
    <col min="523" max="523" width="20.5" style="33" bestFit="1" customWidth="1"/>
    <col min="524" max="524" width="27.875" style="33" bestFit="1" customWidth="1"/>
    <col min="525" max="525" width="6.875" style="33" bestFit="1" customWidth="1"/>
    <col min="526" max="526" width="5" style="33" bestFit="1" customWidth="1"/>
    <col min="527" max="527" width="8" style="33" bestFit="1" customWidth="1"/>
    <col min="528" max="528" width="11.875" style="33" bestFit="1" customWidth="1"/>
    <col min="529" max="757" width="9" style="33"/>
    <col min="758" max="758" width="3.875" style="33" bestFit="1" customWidth="1"/>
    <col min="759" max="759" width="16" style="33" bestFit="1" customWidth="1"/>
    <col min="760" max="760" width="16.625" style="33" bestFit="1" customWidth="1"/>
    <col min="761" max="761" width="13.5" style="33" bestFit="1" customWidth="1"/>
    <col min="762" max="763" width="10.875" style="33" bestFit="1" customWidth="1"/>
    <col min="764" max="764" width="6.25" style="33" bestFit="1" customWidth="1"/>
    <col min="765" max="765" width="8.875" style="33" bestFit="1" customWidth="1"/>
    <col min="766" max="766" width="13.875" style="33" bestFit="1" customWidth="1"/>
    <col min="767" max="767" width="13.25" style="33" bestFit="1" customWidth="1"/>
    <col min="768" max="768" width="16" style="33" bestFit="1" customWidth="1"/>
    <col min="769" max="769" width="11.625" style="33" bestFit="1" customWidth="1"/>
    <col min="770" max="770" width="16.875" style="33" customWidth="1"/>
    <col min="771" max="771" width="13.25" style="33" customWidth="1"/>
    <col min="772" max="772" width="18.375" style="33" bestFit="1" customWidth="1"/>
    <col min="773" max="773" width="15" style="33" bestFit="1" customWidth="1"/>
    <col min="774" max="774" width="14.75" style="33" bestFit="1" customWidth="1"/>
    <col min="775" max="775" width="14.625" style="33" bestFit="1" customWidth="1"/>
    <col min="776" max="776" width="13.75" style="33" bestFit="1" customWidth="1"/>
    <col min="777" max="777" width="14.25" style="33" bestFit="1" customWidth="1"/>
    <col min="778" max="778" width="15.125" style="33" customWidth="1"/>
    <col min="779" max="779" width="20.5" style="33" bestFit="1" customWidth="1"/>
    <col min="780" max="780" width="27.875" style="33" bestFit="1" customWidth="1"/>
    <col min="781" max="781" width="6.875" style="33" bestFit="1" customWidth="1"/>
    <col min="782" max="782" width="5" style="33" bestFit="1" customWidth="1"/>
    <col min="783" max="783" width="8" style="33" bestFit="1" customWidth="1"/>
    <col min="784" max="784" width="11.875" style="33" bestFit="1" customWidth="1"/>
    <col min="785" max="1013" width="9" style="33"/>
    <col min="1014" max="1014" width="3.875" style="33" bestFit="1" customWidth="1"/>
    <col min="1015" max="1015" width="16" style="33" bestFit="1" customWidth="1"/>
    <col min="1016" max="1016" width="16.625" style="33" bestFit="1" customWidth="1"/>
    <col min="1017" max="1017" width="13.5" style="33" bestFit="1" customWidth="1"/>
    <col min="1018" max="1019" width="10.875" style="33" bestFit="1" customWidth="1"/>
    <col min="1020" max="1020" width="6.25" style="33" bestFit="1" customWidth="1"/>
    <col min="1021" max="1021" width="8.875" style="33" bestFit="1" customWidth="1"/>
    <col min="1022" max="1022" width="13.875" style="33" bestFit="1" customWidth="1"/>
    <col min="1023" max="1023" width="13.25" style="33" bestFit="1" customWidth="1"/>
    <col min="1024" max="1024" width="16" style="33" bestFit="1" customWidth="1"/>
    <col min="1025" max="1025" width="11.625" style="33" bestFit="1" customWidth="1"/>
    <col min="1026" max="1026" width="16.875" style="33" customWidth="1"/>
    <col min="1027" max="1027" width="13.25" style="33" customWidth="1"/>
    <col min="1028" max="1028" width="18.375" style="33" bestFit="1" customWidth="1"/>
    <col min="1029" max="1029" width="15" style="33" bestFit="1" customWidth="1"/>
    <col min="1030" max="1030" width="14.75" style="33" bestFit="1" customWidth="1"/>
    <col min="1031" max="1031" width="14.625" style="33" bestFit="1" customWidth="1"/>
    <col min="1032" max="1032" width="13.75" style="33" bestFit="1" customWidth="1"/>
    <col min="1033" max="1033" width="14.25" style="33" bestFit="1" customWidth="1"/>
    <col min="1034" max="1034" width="15.125" style="33" customWidth="1"/>
    <col min="1035" max="1035" width="20.5" style="33" bestFit="1" customWidth="1"/>
    <col min="1036" max="1036" width="27.875" style="33" bestFit="1" customWidth="1"/>
    <col min="1037" max="1037" width="6.875" style="33" bestFit="1" customWidth="1"/>
    <col min="1038" max="1038" width="5" style="33" bestFit="1" customWidth="1"/>
    <col min="1039" max="1039" width="8" style="33" bestFit="1" customWidth="1"/>
    <col min="1040" max="1040" width="11.875" style="33" bestFit="1" customWidth="1"/>
    <col min="1041" max="1269" width="9" style="33"/>
    <col min="1270" max="1270" width="3.875" style="33" bestFit="1" customWidth="1"/>
    <col min="1271" max="1271" width="16" style="33" bestFit="1" customWidth="1"/>
    <col min="1272" max="1272" width="16.625" style="33" bestFit="1" customWidth="1"/>
    <col min="1273" max="1273" width="13.5" style="33" bestFit="1" customWidth="1"/>
    <col min="1274" max="1275" width="10.875" style="33" bestFit="1" customWidth="1"/>
    <col min="1276" max="1276" width="6.25" style="33" bestFit="1" customWidth="1"/>
    <col min="1277" max="1277" width="8.875" style="33" bestFit="1" customWidth="1"/>
    <col min="1278" max="1278" width="13.875" style="33" bestFit="1" customWidth="1"/>
    <col min="1279" max="1279" width="13.25" style="33" bestFit="1" customWidth="1"/>
    <col min="1280" max="1280" width="16" style="33" bestFit="1" customWidth="1"/>
    <col min="1281" max="1281" width="11.625" style="33" bestFit="1" customWidth="1"/>
    <col min="1282" max="1282" width="16.875" style="33" customWidth="1"/>
    <col min="1283" max="1283" width="13.25" style="33" customWidth="1"/>
    <col min="1284" max="1284" width="18.375" style="33" bestFit="1" customWidth="1"/>
    <col min="1285" max="1285" width="15" style="33" bestFit="1" customWidth="1"/>
    <col min="1286" max="1286" width="14.75" style="33" bestFit="1" customWidth="1"/>
    <col min="1287" max="1287" width="14.625" style="33" bestFit="1" customWidth="1"/>
    <col min="1288" max="1288" width="13.75" style="33" bestFit="1" customWidth="1"/>
    <col min="1289" max="1289" width="14.25" style="33" bestFit="1" customWidth="1"/>
    <col min="1290" max="1290" width="15.125" style="33" customWidth="1"/>
    <col min="1291" max="1291" width="20.5" style="33" bestFit="1" customWidth="1"/>
    <col min="1292" max="1292" width="27.875" style="33" bestFit="1" customWidth="1"/>
    <col min="1293" max="1293" width="6.875" style="33" bestFit="1" customWidth="1"/>
    <col min="1294" max="1294" width="5" style="33" bestFit="1" customWidth="1"/>
    <col min="1295" max="1295" width="8" style="33" bestFit="1" customWidth="1"/>
    <col min="1296" max="1296" width="11.875" style="33" bestFit="1" customWidth="1"/>
    <col min="1297" max="1525" width="9" style="33"/>
    <col min="1526" max="1526" width="3.875" style="33" bestFit="1" customWidth="1"/>
    <col min="1527" max="1527" width="16" style="33" bestFit="1" customWidth="1"/>
    <col min="1528" max="1528" width="16.625" style="33" bestFit="1" customWidth="1"/>
    <col min="1529" max="1529" width="13.5" style="33" bestFit="1" customWidth="1"/>
    <col min="1530" max="1531" width="10.875" style="33" bestFit="1" customWidth="1"/>
    <col min="1532" max="1532" width="6.25" style="33" bestFit="1" customWidth="1"/>
    <col min="1533" max="1533" width="8.875" style="33" bestFit="1" customWidth="1"/>
    <col min="1534" max="1534" width="13.875" style="33" bestFit="1" customWidth="1"/>
    <col min="1535" max="1535" width="13.25" style="33" bestFit="1" customWidth="1"/>
    <col min="1536" max="1536" width="16" style="33" bestFit="1" customWidth="1"/>
    <col min="1537" max="1537" width="11.625" style="33" bestFit="1" customWidth="1"/>
    <col min="1538" max="1538" width="16.875" style="33" customWidth="1"/>
    <col min="1539" max="1539" width="13.25" style="33" customWidth="1"/>
    <col min="1540" max="1540" width="18.375" style="33" bestFit="1" customWidth="1"/>
    <col min="1541" max="1541" width="15" style="33" bestFit="1" customWidth="1"/>
    <col min="1542" max="1542" width="14.75" style="33" bestFit="1" customWidth="1"/>
    <col min="1543" max="1543" width="14.625" style="33" bestFit="1" customWidth="1"/>
    <col min="1544" max="1544" width="13.75" style="33" bestFit="1" customWidth="1"/>
    <col min="1545" max="1545" width="14.25" style="33" bestFit="1" customWidth="1"/>
    <col min="1546" max="1546" width="15.125" style="33" customWidth="1"/>
    <col min="1547" max="1547" width="20.5" style="33" bestFit="1" customWidth="1"/>
    <col min="1548" max="1548" width="27.875" style="33" bestFit="1" customWidth="1"/>
    <col min="1549" max="1549" width="6.875" style="33" bestFit="1" customWidth="1"/>
    <col min="1550" max="1550" width="5" style="33" bestFit="1" customWidth="1"/>
    <col min="1551" max="1551" width="8" style="33" bestFit="1" customWidth="1"/>
    <col min="1552" max="1552" width="11.875" style="33" bestFit="1" customWidth="1"/>
    <col min="1553" max="1781" width="9" style="33"/>
    <col min="1782" max="1782" width="3.875" style="33" bestFit="1" customWidth="1"/>
    <col min="1783" max="1783" width="16" style="33" bestFit="1" customWidth="1"/>
    <col min="1784" max="1784" width="16.625" style="33" bestFit="1" customWidth="1"/>
    <col min="1785" max="1785" width="13.5" style="33" bestFit="1" customWidth="1"/>
    <col min="1786" max="1787" width="10.875" style="33" bestFit="1" customWidth="1"/>
    <col min="1788" max="1788" width="6.25" style="33" bestFit="1" customWidth="1"/>
    <col min="1789" max="1789" width="8.875" style="33" bestFit="1" customWidth="1"/>
    <col min="1790" max="1790" width="13.875" style="33" bestFit="1" customWidth="1"/>
    <col min="1791" max="1791" width="13.25" style="33" bestFit="1" customWidth="1"/>
    <col min="1792" max="1792" width="16" style="33" bestFit="1" customWidth="1"/>
    <col min="1793" max="1793" width="11.625" style="33" bestFit="1" customWidth="1"/>
    <col min="1794" max="1794" width="16.875" style="33" customWidth="1"/>
    <col min="1795" max="1795" width="13.25" style="33" customWidth="1"/>
    <col min="1796" max="1796" width="18.375" style="33" bestFit="1" customWidth="1"/>
    <col min="1797" max="1797" width="15" style="33" bestFit="1" customWidth="1"/>
    <col min="1798" max="1798" width="14.75" style="33" bestFit="1" customWidth="1"/>
    <col min="1799" max="1799" width="14.625" style="33" bestFit="1" customWidth="1"/>
    <col min="1800" max="1800" width="13.75" style="33" bestFit="1" customWidth="1"/>
    <col min="1801" max="1801" width="14.25" style="33" bestFit="1" customWidth="1"/>
    <col min="1802" max="1802" width="15.125" style="33" customWidth="1"/>
    <col min="1803" max="1803" width="20.5" style="33" bestFit="1" customWidth="1"/>
    <col min="1804" max="1804" width="27.875" style="33" bestFit="1" customWidth="1"/>
    <col min="1805" max="1805" width="6.875" style="33" bestFit="1" customWidth="1"/>
    <col min="1806" max="1806" width="5" style="33" bestFit="1" customWidth="1"/>
    <col min="1807" max="1807" width="8" style="33" bestFit="1" customWidth="1"/>
    <col min="1808" max="1808" width="11.875" style="33" bestFit="1" customWidth="1"/>
    <col min="1809" max="2037" width="9" style="33"/>
    <col min="2038" max="2038" width="3.875" style="33" bestFit="1" customWidth="1"/>
    <col min="2039" max="2039" width="16" style="33" bestFit="1" customWidth="1"/>
    <col min="2040" max="2040" width="16.625" style="33" bestFit="1" customWidth="1"/>
    <col min="2041" max="2041" width="13.5" style="33" bestFit="1" customWidth="1"/>
    <col min="2042" max="2043" width="10.875" style="33" bestFit="1" customWidth="1"/>
    <col min="2044" max="2044" width="6.25" style="33" bestFit="1" customWidth="1"/>
    <col min="2045" max="2045" width="8.875" style="33" bestFit="1" customWidth="1"/>
    <col min="2046" max="2046" width="13.875" style="33" bestFit="1" customWidth="1"/>
    <col min="2047" max="2047" width="13.25" style="33" bestFit="1" customWidth="1"/>
    <col min="2048" max="2048" width="16" style="33" bestFit="1" customWidth="1"/>
    <col min="2049" max="2049" width="11.625" style="33" bestFit="1" customWidth="1"/>
    <col min="2050" max="2050" width="16.875" style="33" customWidth="1"/>
    <col min="2051" max="2051" width="13.25" style="33" customWidth="1"/>
    <col min="2052" max="2052" width="18.375" style="33" bestFit="1" customWidth="1"/>
    <col min="2053" max="2053" width="15" style="33" bestFit="1" customWidth="1"/>
    <col min="2054" max="2054" width="14.75" style="33" bestFit="1" customWidth="1"/>
    <col min="2055" max="2055" width="14.625" style="33" bestFit="1" customWidth="1"/>
    <col min="2056" max="2056" width="13.75" style="33" bestFit="1" customWidth="1"/>
    <col min="2057" max="2057" width="14.25" style="33" bestFit="1" customWidth="1"/>
    <col min="2058" max="2058" width="15.125" style="33" customWidth="1"/>
    <col min="2059" max="2059" width="20.5" style="33" bestFit="1" customWidth="1"/>
    <col min="2060" max="2060" width="27.875" style="33" bestFit="1" customWidth="1"/>
    <col min="2061" max="2061" width="6.875" style="33" bestFit="1" customWidth="1"/>
    <col min="2062" max="2062" width="5" style="33" bestFit="1" customWidth="1"/>
    <col min="2063" max="2063" width="8" style="33" bestFit="1" customWidth="1"/>
    <col min="2064" max="2064" width="11.875" style="33" bestFit="1" customWidth="1"/>
    <col min="2065" max="2293" width="9" style="33"/>
    <col min="2294" max="2294" width="3.875" style="33" bestFit="1" customWidth="1"/>
    <col min="2295" max="2295" width="16" style="33" bestFit="1" customWidth="1"/>
    <col min="2296" max="2296" width="16.625" style="33" bestFit="1" customWidth="1"/>
    <col min="2297" max="2297" width="13.5" style="33" bestFit="1" customWidth="1"/>
    <col min="2298" max="2299" width="10.875" style="33" bestFit="1" customWidth="1"/>
    <col min="2300" max="2300" width="6.25" style="33" bestFit="1" customWidth="1"/>
    <col min="2301" max="2301" width="8.875" style="33" bestFit="1" customWidth="1"/>
    <col min="2302" max="2302" width="13.875" style="33" bestFit="1" customWidth="1"/>
    <col min="2303" max="2303" width="13.25" style="33" bestFit="1" customWidth="1"/>
    <col min="2304" max="2304" width="16" style="33" bestFit="1" customWidth="1"/>
    <col min="2305" max="2305" width="11.625" style="33" bestFit="1" customWidth="1"/>
    <col min="2306" max="2306" width="16.875" style="33" customWidth="1"/>
    <col min="2307" max="2307" width="13.25" style="33" customWidth="1"/>
    <col min="2308" max="2308" width="18.375" style="33" bestFit="1" customWidth="1"/>
    <col min="2309" max="2309" width="15" style="33" bestFit="1" customWidth="1"/>
    <col min="2310" max="2310" width="14.75" style="33" bestFit="1" customWidth="1"/>
    <col min="2311" max="2311" width="14.625" style="33" bestFit="1" customWidth="1"/>
    <col min="2312" max="2312" width="13.75" style="33" bestFit="1" customWidth="1"/>
    <col min="2313" max="2313" width="14.25" style="33" bestFit="1" customWidth="1"/>
    <col min="2314" max="2314" width="15.125" style="33" customWidth="1"/>
    <col min="2315" max="2315" width="20.5" style="33" bestFit="1" customWidth="1"/>
    <col min="2316" max="2316" width="27.875" style="33" bestFit="1" customWidth="1"/>
    <col min="2317" max="2317" width="6.875" style="33" bestFit="1" customWidth="1"/>
    <col min="2318" max="2318" width="5" style="33" bestFit="1" customWidth="1"/>
    <col min="2319" max="2319" width="8" style="33" bestFit="1" customWidth="1"/>
    <col min="2320" max="2320" width="11.875" style="33" bestFit="1" customWidth="1"/>
    <col min="2321" max="2549" width="9" style="33"/>
    <col min="2550" max="2550" width="3.875" style="33" bestFit="1" customWidth="1"/>
    <col min="2551" max="2551" width="16" style="33" bestFit="1" customWidth="1"/>
    <col min="2552" max="2552" width="16.625" style="33" bestFit="1" customWidth="1"/>
    <col min="2553" max="2553" width="13.5" style="33" bestFit="1" customWidth="1"/>
    <col min="2554" max="2555" width="10.875" style="33" bestFit="1" customWidth="1"/>
    <col min="2556" max="2556" width="6.25" style="33" bestFit="1" customWidth="1"/>
    <col min="2557" max="2557" width="8.875" style="33" bestFit="1" customWidth="1"/>
    <col min="2558" max="2558" width="13.875" style="33" bestFit="1" customWidth="1"/>
    <col min="2559" max="2559" width="13.25" style="33" bestFit="1" customWidth="1"/>
    <col min="2560" max="2560" width="16" style="33" bestFit="1" customWidth="1"/>
    <col min="2561" max="2561" width="11.625" style="33" bestFit="1" customWidth="1"/>
    <col min="2562" max="2562" width="16.875" style="33" customWidth="1"/>
    <col min="2563" max="2563" width="13.25" style="33" customWidth="1"/>
    <col min="2564" max="2564" width="18.375" style="33" bestFit="1" customWidth="1"/>
    <col min="2565" max="2565" width="15" style="33" bestFit="1" customWidth="1"/>
    <col min="2566" max="2566" width="14.75" style="33" bestFit="1" customWidth="1"/>
    <col min="2567" max="2567" width="14.625" style="33" bestFit="1" customWidth="1"/>
    <col min="2568" max="2568" width="13.75" style="33" bestFit="1" customWidth="1"/>
    <col min="2569" max="2569" width="14.25" style="33" bestFit="1" customWidth="1"/>
    <col min="2570" max="2570" width="15.125" style="33" customWidth="1"/>
    <col min="2571" max="2571" width="20.5" style="33" bestFit="1" customWidth="1"/>
    <col min="2572" max="2572" width="27.875" style="33" bestFit="1" customWidth="1"/>
    <col min="2573" max="2573" width="6.875" style="33" bestFit="1" customWidth="1"/>
    <col min="2574" max="2574" width="5" style="33" bestFit="1" customWidth="1"/>
    <col min="2575" max="2575" width="8" style="33" bestFit="1" customWidth="1"/>
    <col min="2576" max="2576" width="11.875" style="33" bestFit="1" customWidth="1"/>
    <col min="2577" max="2805" width="9" style="33"/>
    <col min="2806" max="2806" width="3.875" style="33" bestFit="1" customWidth="1"/>
    <col min="2807" max="2807" width="16" style="33" bestFit="1" customWidth="1"/>
    <col min="2808" max="2808" width="16.625" style="33" bestFit="1" customWidth="1"/>
    <col min="2809" max="2809" width="13.5" style="33" bestFit="1" customWidth="1"/>
    <col min="2810" max="2811" width="10.875" style="33" bestFit="1" customWidth="1"/>
    <col min="2812" max="2812" width="6.25" style="33" bestFit="1" customWidth="1"/>
    <col min="2813" max="2813" width="8.875" style="33" bestFit="1" customWidth="1"/>
    <col min="2814" max="2814" width="13.875" style="33" bestFit="1" customWidth="1"/>
    <col min="2815" max="2815" width="13.25" style="33" bestFit="1" customWidth="1"/>
    <col min="2816" max="2816" width="16" style="33" bestFit="1" customWidth="1"/>
    <col min="2817" max="2817" width="11.625" style="33" bestFit="1" customWidth="1"/>
    <col min="2818" max="2818" width="16.875" style="33" customWidth="1"/>
    <col min="2819" max="2819" width="13.25" style="33" customWidth="1"/>
    <col min="2820" max="2820" width="18.375" style="33" bestFit="1" customWidth="1"/>
    <col min="2821" max="2821" width="15" style="33" bestFit="1" customWidth="1"/>
    <col min="2822" max="2822" width="14.75" style="33" bestFit="1" customWidth="1"/>
    <col min="2823" max="2823" width="14.625" style="33" bestFit="1" customWidth="1"/>
    <col min="2824" max="2824" width="13.75" style="33" bestFit="1" customWidth="1"/>
    <col min="2825" max="2825" width="14.25" style="33" bestFit="1" customWidth="1"/>
    <col min="2826" max="2826" width="15.125" style="33" customWidth="1"/>
    <col min="2827" max="2827" width="20.5" style="33" bestFit="1" customWidth="1"/>
    <col min="2828" max="2828" width="27.875" style="33" bestFit="1" customWidth="1"/>
    <col min="2829" max="2829" width="6.875" style="33" bestFit="1" customWidth="1"/>
    <col min="2830" max="2830" width="5" style="33" bestFit="1" customWidth="1"/>
    <col min="2831" max="2831" width="8" style="33" bestFit="1" customWidth="1"/>
    <col min="2832" max="2832" width="11.875" style="33" bestFit="1" customWidth="1"/>
    <col min="2833" max="3061" width="9" style="33"/>
    <col min="3062" max="3062" width="3.875" style="33" bestFit="1" customWidth="1"/>
    <col min="3063" max="3063" width="16" style="33" bestFit="1" customWidth="1"/>
    <col min="3064" max="3064" width="16.625" style="33" bestFit="1" customWidth="1"/>
    <col min="3065" max="3065" width="13.5" style="33" bestFit="1" customWidth="1"/>
    <col min="3066" max="3067" width="10.875" style="33" bestFit="1" customWidth="1"/>
    <col min="3068" max="3068" width="6.25" style="33" bestFit="1" customWidth="1"/>
    <col min="3069" max="3069" width="8.875" style="33" bestFit="1" customWidth="1"/>
    <col min="3070" max="3070" width="13.875" style="33" bestFit="1" customWidth="1"/>
    <col min="3071" max="3071" width="13.25" style="33" bestFit="1" customWidth="1"/>
    <col min="3072" max="3072" width="16" style="33" bestFit="1" customWidth="1"/>
    <col min="3073" max="3073" width="11.625" style="33" bestFit="1" customWidth="1"/>
    <col min="3074" max="3074" width="16.875" style="33" customWidth="1"/>
    <col min="3075" max="3075" width="13.25" style="33" customWidth="1"/>
    <col min="3076" max="3076" width="18.375" style="33" bestFit="1" customWidth="1"/>
    <col min="3077" max="3077" width="15" style="33" bestFit="1" customWidth="1"/>
    <col min="3078" max="3078" width="14.75" style="33" bestFit="1" customWidth="1"/>
    <col min="3079" max="3079" width="14.625" style="33" bestFit="1" customWidth="1"/>
    <col min="3080" max="3080" width="13.75" style="33" bestFit="1" customWidth="1"/>
    <col min="3081" max="3081" width="14.25" style="33" bestFit="1" customWidth="1"/>
    <col min="3082" max="3082" width="15.125" style="33" customWidth="1"/>
    <col min="3083" max="3083" width="20.5" style="33" bestFit="1" customWidth="1"/>
    <col min="3084" max="3084" width="27.875" style="33" bestFit="1" customWidth="1"/>
    <col min="3085" max="3085" width="6.875" style="33" bestFit="1" customWidth="1"/>
    <col min="3086" max="3086" width="5" style="33" bestFit="1" customWidth="1"/>
    <col min="3087" max="3087" width="8" style="33" bestFit="1" customWidth="1"/>
    <col min="3088" max="3088" width="11.875" style="33" bestFit="1" customWidth="1"/>
    <col min="3089" max="3317" width="9" style="33"/>
    <col min="3318" max="3318" width="3.875" style="33" bestFit="1" customWidth="1"/>
    <col min="3319" max="3319" width="16" style="33" bestFit="1" customWidth="1"/>
    <col min="3320" max="3320" width="16.625" style="33" bestFit="1" customWidth="1"/>
    <col min="3321" max="3321" width="13.5" style="33" bestFit="1" customWidth="1"/>
    <col min="3322" max="3323" width="10.875" style="33" bestFit="1" customWidth="1"/>
    <col min="3324" max="3324" width="6.25" style="33" bestFit="1" customWidth="1"/>
    <col min="3325" max="3325" width="8.875" style="33" bestFit="1" customWidth="1"/>
    <col min="3326" max="3326" width="13.875" style="33" bestFit="1" customWidth="1"/>
    <col min="3327" max="3327" width="13.25" style="33" bestFit="1" customWidth="1"/>
    <col min="3328" max="3328" width="16" style="33" bestFit="1" customWidth="1"/>
    <col min="3329" max="3329" width="11.625" style="33" bestFit="1" customWidth="1"/>
    <col min="3330" max="3330" width="16.875" style="33" customWidth="1"/>
    <col min="3331" max="3331" width="13.25" style="33" customWidth="1"/>
    <col min="3332" max="3332" width="18.375" style="33" bestFit="1" customWidth="1"/>
    <col min="3333" max="3333" width="15" style="33" bestFit="1" customWidth="1"/>
    <col min="3334" max="3334" width="14.75" style="33" bestFit="1" customWidth="1"/>
    <col min="3335" max="3335" width="14.625" style="33" bestFit="1" customWidth="1"/>
    <col min="3336" max="3336" width="13.75" style="33" bestFit="1" customWidth="1"/>
    <col min="3337" max="3337" width="14.25" style="33" bestFit="1" customWidth="1"/>
    <col min="3338" max="3338" width="15.125" style="33" customWidth="1"/>
    <col min="3339" max="3339" width="20.5" style="33" bestFit="1" customWidth="1"/>
    <col min="3340" max="3340" width="27.875" style="33" bestFit="1" customWidth="1"/>
    <col min="3341" max="3341" width="6.875" style="33" bestFit="1" customWidth="1"/>
    <col min="3342" max="3342" width="5" style="33" bestFit="1" customWidth="1"/>
    <col min="3343" max="3343" width="8" style="33" bestFit="1" customWidth="1"/>
    <col min="3344" max="3344" width="11.875" style="33" bestFit="1" customWidth="1"/>
    <col min="3345" max="3573" width="9" style="33"/>
    <col min="3574" max="3574" width="3.875" style="33" bestFit="1" customWidth="1"/>
    <col min="3575" max="3575" width="16" style="33" bestFit="1" customWidth="1"/>
    <col min="3576" max="3576" width="16.625" style="33" bestFit="1" customWidth="1"/>
    <col min="3577" max="3577" width="13.5" style="33" bestFit="1" customWidth="1"/>
    <col min="3578" max="3579" width="10.875" style="33" bestFit="1" customWidth="1"/>
    <col min="3580" max="3580" width="6.25" style="33" bestFit="1" customWidth="1"/>
    <col min="3581" max="3581" width="8.875" style="33" bestFit="1" customWidth="1"/>
    <col min="3582" max="3582" width="13.875" style="33" bestFit="1" customWidth="1"/>
    <col min="3583" max="3583" width="13.25" style="33" bestFit="1" customWidth="1"/>
    <col min="3584" max="3584" width="16" style="33" bestFit="1" customWidth="1"/>
    <col min="3585" max="3585" width="11.625" style="33" bestFit="1" customWidth="1"/>
    <col min="3586" max="3586" width="16.875" style="33" customWidth="1"/>
    <col min="3587" max="3587" width="13.25" style="33" customWidth="1"/>
    <col min="3588" max="3588" width="18.375" style="33" bestFit="1" customWidth="1"/>
    <col min="3589" max="3589" width="15" style="33" bestFit="1" customWidth="1"/>
    <col min="3590" max="3590" width="14.75" style="33" bestFit="1" customWidth="1"/>
    <col min="3591" max="3591" width="14.625" style="33" bestFit="1" customWidth="1"/>
    <col min="3592" max="3592" width="13.75" style="33" bestFit="1" customWidth="1"/>
    <col min="3593" max="3593" width="14.25" style="33" bestFit="1" customWidth="1"/>
    <col min="3594" max="3594" width="15.125" style="33" customWidth="1"/>
    <col min="3595" max="3595" width="20.5" style="33" bestFit="1" customWidth="1"/>
    <col min="3596" max="3596" width="27.875" style="33" bestFit="1" customWidth="1"/>
    <col min="3597" max="3597" width="6.875" style="33" bestFit="1" customWidth="1"/>
    <col min="3598" max="3598" width="5" style="33" bestFit="1" customWidth="1"/>
    <col min="3599" max="3599" width="8" style="33" bestFit="1" customWidth="1"/>
    <col min="3600" max="3600" width="11.875" style="33" bestFit="1" customWidth="1"/>
    <col min="3601" max="3829" width="9" style="33"/>
    <col min="3830" max="3830" width="3.875" style="33" bestFit="1" customWidth="1"/>
    <col min="3831" max="3831" width="16" style="33" bestFit="1" customWidth="1"/>
    <col min="3832" max="3832" width="16.625" style="33" bestFit="1" customWidth="1"/>
    <col min="3833" max="3833" width="13.5" style="33" bestFit="1" customWidth="1"/>
    <col min="3834" max="3835" width="10.875" style="33" bestFit="1" customWidth="1"/>
    <col min="3836" max="3836" width="6.25" style="33" bestFit="1" customWidth="1"/>
    <col min="3837" max="3837" width="8.875" style="33" bestFit="1" customWidth="1"/>
    <col min="3838" max="3838" width="13.875" style="33" bestFit="1" customWidth="1"/>
    <col min="3839" max="3839" width="13.25" style="33" bestFit="1" customWidth="1"/>
    <col min="3840" max="3840" width="16" style="33" bestFit="1" customWidth="1"/>
    <col min="3841" max="3841" width="11.625" style="33" bestFit="1" customWidth="1"/>
    <col min="3842" max="3842" width="16.875" style="33" customWidth="1"/>
    <col min="3843" max="3843" width="13.25" style="33" customWidth="1"/>
    <col min="3844" max="3844" width="18.375" style="33" bestFit="1" customWidth="1"/>
    <col min="3845" max="3845" width="15" style="33" bestFit="1" customWidth="1"/>
    <col min="3846" max="3846" width="14.75" style="33" bestFit="1" customWidth="1"/>
    <col min="3847" max="3847" width="14.625" style="33" bestFit="1" customWidth="1"/>
    <col min="3848" max="3848" width="13.75" style="33" bestFit="1" customWidth="1"/>
    <col min="3849" max="3849" width="14.25" style="33" bestFit="1" customWidth="1"/>
    <col min="3850" max="3850" width="15.125" style="33" customWidth="1"/>
    <col min="3851" max="3851" width="20.5" style="33" bestFit="1" customWidth="1"/>
    <col min="3852" max="3852" width="27.875" style="33" bestFit="1" customWidth="1"/>
    <col min="3853" max="3853" width="6.875" style="33" bestFit="1" customWidth="1"/>
    <col min="3854" max="3854" width="5" style="33" bestFit="1" customWidth="1"/>
    <col min="3855" max="3855" width="8" style="33" bestFit="1" customWidth="1"/>
    <col min="3856" max="3856" width="11.875" style="33" bestFit="1" customWidth="1"/>
    <col min="3857" max="4085" width="9" style="33"/>
    <col min="4086" max="4086" width="3.875" style="33" bestFit="1" customWidth="1"/>
    <col min="4087" max="4087" width="16" style="33" bestFit="1" customWidth="1"/>
    <col min="4088" max="4088" width="16.625" style="33" bestFit="1" customWidth="1"/>
    <col min="4089" max="4089" width="13.5" style="33" bestFit="1" customWidth="1"/>
    <col min="4090" max="4091" width="10.875" style="33" bestFit="1" customWidth="1"/>
    <col min="4092" max="4092" width="6.25" style="33" bestFit="1" customWidth="1"/>
    <col min="4093" max="4093" width="8.875" style="33" bestFit="1" customWidth="1"/>
    <col min="4094" max="4094" width="13.875" style="33" bestFit="1" customWidth="1"/>
    <col min="4095" max="4095" width="13.25" style="33" bestFit="1" customWidth="1"/>
    <col min="4096" max="4096" width="16" style="33" bestFit="1" customWidth="1"/>
    <col min="4097" max="4097" width="11.625" style="33" bestFit="1" customWidth="1"/>
    <col min="4098" max="4098" width="16.875" style="33" customWidth="1"/>
    <col min="4099" max="4099" width="13.25" style="33" customWidth="1"/>
    <col min="4100" max="4100" width="18.375" style="33" bestFit="1" customWidth="1"/>
    <col min="4101" max="4101" width="15" style="33" bestFit="1" customWidth="1"/>
    <col min="4102" max="4102" width="14.75" style="33" bestFit="1" customWidth="1"/>
    <col min="4103" max="4103" width="14.625" style="33" bestFit="1" customWidth="1"/>
    <col min="4104" max="4104" width="13.75" style="33" bestFit="1" customWidth="1"/>
    <col min="4105" max="4105" width="14.25" style="33" bestFit="1" customWidth="1"/>
    <col min="4106" max="4106" width="15.125" style="33" customWidth="1"/>
    <col min="4107" max="4107" width="20.5" style="33" bestFit="1" customWidth="1"/>
    <col min="4108" max="4108" width="27.875" style="33" bestFit="1" customWidth="1"/>
    <col min="4109" max="4109" width="6.875" style="33" bestFit="1" customWidth="1"/>
    <col min="4110" max="4110" width="5" style="33" bestFit="1" customWidth="1"/>
    <col min="4111" max="4111" width="8" style="33" bestFit="1" customWidth="1"/>
    <col min="4112" max="4112" width="11.875" style="33" bestFit="1" customWidth="1"/>
    <col min="4113" max="4341" width="9" style="33"/>
    <col min="4342" max="4342" width="3.875" style="33" bestFit="1" customWidth="1"/>
    <col min="4343" max="4343" width="16" style="33" bestFit="1" customWidth="1"/>
    <col min="4344" max="4344" width="16.625" style="33" bestFit="1" customWidth="1"/>
    <col min="4345" max="4345" width="13.5" style="33" bestFit="1" customWidth="1"/>
    <col min="4346" max="4347" width="10.875" style="33" bestFit="1" customWidth="1"/>
    <col min="4348" max="4348" width="6.25" style="33" bestFit="1" customWidth="1"/>
    <col min="4349" max="4349" width="8.875" style="33" bestFit="1" customWidth="1"/>
    <col min="4350" max="4350" width="13.875" style="33" bestFit="1" customWidth="1"/>
    <col min="4351" max="4351" width="13.25" style="33" bestFit="1" customWidth="1"/>
    <col min="4352" max="4352" width="16" style="33" bestFit="1" customWidth="1"/>
    <col min="4353" max="4353" width="11.625" style="33" bestFit="1" customWidth="1"/>
    <col min="4354" max="4354" width="16.875" style="33" customWidth="1"/>
    <col min="4355" max="4355" width="13.25" style="33" customWidth="1"/>
    <col min="4356" max="4356" width="18.375" style="33" bestFit="1" customWidth="1"/>
    <col min="4357" max="4357" width="15" style="33" bestFit="1" customWidth="1"/>
    <col min="4358" max="4358" width="14.75" style="33" bestFit="1" customWidth="1"/>
    <col min="4359" max="4359" width="14.625" style="33" bestFit="1" customWidth="1"/>
    <col min="4360" max="4360" width="13.75" style="33" bestFit="1" customWidth="1"/>
    <col min="4361" max="4361" width="14.25" style="33" bestFit="1" customWidth="1"/>
    <col min="4362" max="4362" width="15.125" style="33" customWidth="1"/>
    <col min="4363" max="4363" width="20.5" style="33" bestFit="1" customWidth="1"/>
    <col min="4364" max="4364" width="27.875" style="33" bestFit="1" customWidth="1"/>
    <col min="4365" max="4365" width="6.875" style="33" bestFit="1" customWidth="1"/>
    <col min="4366" max="4366" width="5" style="33" bestFit="1" customWidth="1"/>
    <col min="4367" max="4367" width="8" style="33" bestFit="1" customWidth="1"/>
    <col min="4368" max="4368" width="11.875" style="33" bestFit="1" customWidth="1"/>
    <col min="4369" max="4597" width="9" style="33"/>
    <col min="4598" max="4598" width="3.875" style="33" bestFit="1" customWidth="1"/>
    <col min="4599" max="4599" width="16" style="33" bestFit="1" customWidth="1"/>
    <col min="4600" max="4600" width="16.625" style="33" bestFit="1" customWidth="1"/>
    <col min="4601" max="4601" width="13.5" style="33" bestFit="1" customWidth="1"/>
    <col min="4602" max="4603" width="10.875" style="33" bestFit="1" customWidth="1"/>
    <col min="4604" max="4604" width="6.25" style="33" bestFit="1" customWidth="1"/>
    <col min="4605" max="4605" width="8.875" style="33" bestFit="1" customWidth="1"/>
    <col min="4606" max="4606" width="13.875" style="33" bestFit="1" customWidth="1"/>
    <col min="4607" max="4607" width="13.25" style="33" bestFit="1" customWidth="1"/>
    <col min="4608" max="4608" width="16" style="33" bestFit="1" customWidth="1"/>
    <col min="4609" max="4609" width="11.625" style="33" bestFit="1" customWidth="1"/>
    <col min="4610" max="4610" width="16.875" style="33" customWidth="1"/>
    <col min="4611" max="4611" width="13.25" style="33" customWidth="1"/>
    <col min="4612" max="4612" width="18.375" style="33" bestFit="1" customWidth="1"/>
    <col min="4613" max="4613" width="15" style="33" bestFit="1" customWidth="1"/>
    <col min="4614" max="4614" width="14.75" style="33" bestFit="1" customWidth="1"/>
    <col min="4615" max="4615" width="14.625" style="33" bestFit="1" customWidth="1"/>
    <col min="4616" max="4616" width="13.75" style="33" bestFit="1" customWidth="1"/>
    <col min="4617" max="4617" width="14.25" style="33" bestFit="1" customWidth="1"/>
    <col min="4618" max="4618" width="15.125" style="33" customWidth="1"/>
    <col min="4619" max="4619" width="20.5" style="33" bestFit="1" customWidth="1"/>
    <col min="4620" max="4620" width="27.875" style="33" bestFit="1" customWidth="1"/>
    <col min="4621" max="4621" width="6.875" style="33" bestFit="1" customWidth="1"/>
    <col min="4622" max="4622" width="5" style="33" bestFit="1" customWidth="1"/>
    <col min="4623" max="4623" width="8" style="33" bestFit="1" customWidth="1"/>
    <col min="4624" max="4624" width="11.875" style="33" bestFit="1" customWidth="1"/>
    <col min="4625" max="4853" width="9" style="33"/>
    <col min="4854" max="4854" width="3.875" style="33" bestFit="1" customWidth="1"/>
    <col min="4855" max="4855" width="16" style="33" bestFit="1" customWidth="1"/>
    <col min="4856" max="4856" width="16.625" style="33" bestFit="1" customWidth="1"/>
    <col min="4857" max="4857" width="13.5" style="33" bestFit="1" customWidth="1"/>
    <col min="4858" max="4859" width="10.875" style="33" bestFit="1" customWidth="1"/>
    <col min="4860" max="4860" width="6.25" style="33" bestFit="1" customWidth="1"/>
    <col min="4861" max="4861" width="8.875" style="33" bestFit="1" customWidth="1"/>
    <col min="4862" max="4862" width="13.875" style="33" bestFit="1" customWidth="1"/>
    <col min="4863" max="4863" width="13.25" style="33" bestFit="1" customWidth="1"/>
    <col min="4864" max="4864" width="16" style="33" bestFit="1" customWidth="1"/>
    <col min="4865" max="4865" width="11.625" style="33" bestFit="1" customWidth="1"/>
    <col min="4866" max="4866" width="16.875" style="33" customWidth="1"/>
    <col min="4867" max="4867" width="13.25" style="33" customWidth="1"/>
    <col min="4868" max="4868" width="18.375" style="33" bestFit="1" customWidth="1"/>
    <col min="4869" max="4869" width="15" style="33" bestFit="1" customWidth="1"/>
    <col min="4870" max="4870" width="14.75" style="33" bestFit="1" customWidth="1"/>
    <col min="4871" max="4871" width="14.625" style="33" bestFit="1" customWidth="1"/>
    <col min="4872" max="4872" width="13.75" style="33" bestFit="1" customWidth="1"/>
    <col min="4873" max="4873" width="14.25" style="33" bestFit="1" customWidth="1"/>
    <col min="4874" max="4874" width="15.125" style="33" customWidth="1"/>
    <col min="4875" max="4875" width="20.5" style="33" bestFit="1" customWidth="1"/>
    <col min="4876" max="4876" width="27.875" style="33" bestFit="1" customWidth="1"/>
    <col min="4877" max="4877" width="6.875" style="33" bestFit="1" customWidth="1"/>
    <col min="4878" max="4878" width="5" style="33" bestFit="1" customWidth="1"/>
    <col min="4879" max="4879" width="8" style="33" bestFit="1" customWidth="1"/>
    <col min="4880" max="4880" width="11.875" style="33" bestFit="1" customWidth="1"/>
    <col min="4881" max="5109" width="9" style="33"/>
    <col min="5110" max="5110" width="3.875" style="33" bestFit="1" customWidth="1"/>
    <col min="5111" max="5111" width="16" style="33" bestFit="1" customWidth="1"/>
    <col min="5112" max="5112" width="16.625" style="33" bestFit="1" customWidth="1"/>
    <col min="5113" max="5113" width="13.5" style="33" bestFit="1" customWidth="1"/>
    <col min="5114" max="5115" width="10.875" style="33" bestFit="1" customWidth="1"/>
    <col min="5116" max="5116" width="6.25" style="33" bestFit="1" customWidth="1"/>
    <col min="5117" max="5117" width="8.875" style="33" bestFit="1" customWidth="1"/>
    <col min="5118" max="5118" width="13.875" style="33" bestFit="1" customWidth="1"/>
    <col min="5119" max="5119" width="13.25" style="33" bestFit="1" customWidth="1"/>
    <col min="5120" max="5120" width="16" style="33" bestFit="1" customWidth="1"/>
    <col min="5121" max="5121" width="11.625" style="33" bestFit="1" customWidth="1"/>
    <col min="5122" max="5122" width="16.875" style="33" customWidth="1"/>
    <col min="5123" max="5123" width="13.25" style="33" customWidth="1"/>
    <col min="5124" max="5124" width="18.375" style="33" bestFit="1" customWidth="1"/>
    <col min="5125" max="5125" width="15" style="33" bestFit="1" customWidth="1"/>
    <col min="5126" max="5126" width="14.75" style="33" bestFit="1" customWidth="1"/>
    <col min="5127" max="5127" width="14.625" style="33" bestFit="1" customWidth="1"/>
    <col min="5128" max="5128" width="13.75" style="33" bestFit="1" customWidth="1"/>
    <col min="5129" max="5129" width="14.25" style="33" bestFit="1" customWidth="1"/>
    <col min="5130" max="5130" width="15.125" style="33" customWidth="1"/>
    <col min="5131" max="5131" width="20.5" style="33" bestFit="1" customWidth="1"/>
    <col min="5132" max="5132" width="27.875" style="33" bestFit="1" customWidth="1"/>
    <col min="5133" max="5133" width="6.875" style="33" bestFit="1" customWidth="1"/>
    <col min="5134" max="5134" width="5" style="33" bestFit="1" customWidth="1"/>
    <col min="5135" max="5135" width="8" style="33" bestFit="1" customWidth="1"/>
    <col min="5136" max="5136" width="11.875" style="33" bestFit="1" customWidth="1"/>
    <col min="5137" max="5365" width="9" style="33"/>
    <col min="5366" max="5366" width="3.875" style="33" bestFit="1" customWidth="1"/>
    <col min="5367" max="5367" width="16" style="33" bestFit="1" customWidth="1"/>
    <col min="5368" max="5368" width="16.625" style="33" bestFit="1" customWidth="1"/>
    <col min="5369" max="5369" width="13.5" style="33" bestFit="1" customWidth="1"/>
    <col min="5370" max="5371" width="10.875" style="33" bestFit="1" customWidth="1"/>
    <col min="5372" max="5372" width="6.25" style="33" bestFit="1" customWidth="1"/>
    <col min="5373" max="5373" width="8.875" style="33" bestFit="1" customWidth="1"/>
    <col min="5374" max="5374" width="13.875" style="33" bestFit="1" customWidth="1"/>
    <col min="5375" max="5375" width="13.25" style="33" bestFit="1" customWidth="1"/>
    <col min="5376" max="5376" width="16" style="33" bestFit="1" customWidth="1"/>
    <col min="5377" max="5377" width="11.625" style="33" bestFit="1" customWidth="1"/>
    <col min="5378" max="5378" width="16.875" style="33" customWidth="1"/>
    <col min="5379" max="5379" width="13.25" style="33" customWidth="1"/>
    <col min="5380" max="5380" width="18.375" style="33" bestFit="1" customWidth="1"/>
    <col min="5381" max="5381" width="15" style="33" bestFit="1" customWidth="1"/>
    <col min="5382" max="5382" width="14.75" style="33" bestFit="1" customWidth="1"/>
    <col min="5383" max="5383" width="14.625" style="33" bestFit="1" customWidth="1"/>
    <col min="5384" max="5384" width="13.75" style="33" bestFit="1" customWidth="1"/>
    <col min="5385" max="5385" width="14.25" style="33" bestFit="1" customWidth="1"/>
    <col min="5386" max="5386" width="15.125" style="33" customWidth="1"/>
    <col min="5387" max="5387" width="20.5" style="33" bestFit="1" customWidth="1"/>
    <col min="5388" max="5388" width="27.875" style="33" bestFit="1" customWidth="1"/>
    <col min="5389" max="5389" width="6.875" style="33" bestFit="1" customWidth="1"/>
    <col min="5390" max="5390" width="5" style="33" bestFit="1" customWidth="1"/>
    <col min="5391" max="5391" width="8" style="33" bestFit="1" customWidth="1"/>
    <col min="5392" max="5392" width="11.875" style="33" bestFit="1" customWidth="1"/>
    <col min="5393" max="5621" width="9" style="33"/>
    <col min="5622" max="5622" width="3.875" style="33" bestFit="1" customWidth="1"/>
    <col min="5623" max="5623" width="16" style="33" bestFit="1" customWidth="1"/>
    <col min="5624" max="5624" width="16.625" style="33" bestFit="1" customWidth="1"/>
    <col min="5625" max="5625" width="13.5" style="33" bestFit="1" customWidth="1"/>
    <col min="5626" max="5627" width="10.875" style="33" bestFit="1" customWidth="1"/>
    <col min="5628" max="5628" width="6.25" style="33" bestFit="1" customWidth="1"/>
    <col min="5629" max="5629" width="8.875" style="33" bestFit="1" customWidth="1"/>
    <col min="5630" max="5630" width="13.875" style="33" bestFit="1" customWidth="1"/>
    <col min="5631" max="5631" width="13.25" style="33" bestFit="1" customWidth="1"/>
    <col min="5632" max="5632" width="16" style="33" bestFit="1" customWidth="1"/>
    <col min="5633" max="5633" width="11.625" style="33" bestFit="1" customWidth="1"/>
    <col min="5634" max="5634" width="16.875" style="33" customWidth="1"/>
    <col min="5635" max="5635" width="13.25" style="33" customWidth="1"/>
    <col min="5636" max="5636" width="18.375" style="33" bestFit="1" customWidth="1"/>
    <col min="5637" max="5637" width="15" style="33" bestFit="1" customWidth="1"/>
    <col min="5638" max="5638" width="14.75" style="33" bestFit="1" customWidth="1"/>
    <col min="5639" max="5639" width="14.625" style="33" bestFit="1" customWidth="1"/>
    <col min="5640" max="5640" width="13.75" style="33" bestFit="1" customWidth="1"/>
    <col min="5641" max="5641" width="14.25" style="33" bestFit="1" customWidth="1"/>
    <col min="5642" max="5642" width="15.125" style="33" customWidth="1"/>
    <col min="5643" max="5643" width="20.5" style="33" bestFit="1" customWidth="1"/>
    <col min="5644" max="5644" width="27.875" style="33" bestFit="1" customWidth="1"/>
    <col min="5645" max="5645" width="6.875" style="33" bestFit="1" customWidth="1"/>
    <col min="5646" max="5646" width="5" style="33" bestFit="1" customWidth="1"/>
    <col min="5647" max="5647" width="8" style="33" bestFit="1" customWidth="1"/>
    <col min="5648" max="5648" width="11.875" style="33" bestFit="1" customWidth="1"/>
    <col min="5649" max="5877" width="9" style="33"/>
    <col min="5878" max="5878" width="3.875" style="33" bestFit="1" customWidth="1"/>
    <col min="5879" max="5879" width="16" style="33" bestFit="1" customWidth="1"/>
    <col min="5880" max="5880" width="16.625" style="33" bestFit="1" customWidth="1"/>
    <col min="5881" max="5881" width="13.5" style="33" bestFit="1" customWidth="1"/>
    <col min="5882" max="5883" width="10.875" style="33" bestFit="1" customWidth="1"/>
    <col min="5884" max="5884" width="6.25" style="33" bestFit="1" customWidth="1"/>
    <col min="5885" max="5885" width="8.875" style="33" bestFit="1" customWidth="1"/>
    <col min="5886" max="5886" width="13.875" style="33" bestFit="1" customWidth="1"/>
    <col min="5887" max="5887" width="13.25" style="33" bestFit="1" customWidth="1"/>
    <col min="5888" max="5888" width="16" style="33" bestFit="1" customWidth="1"/>
    <col min="5889" max="5889" width="11.625" style="33" bestFit="1" customWidth="1"/>
    <col min="5890" max="5890" width="16.875" style="33" customWidth="1"/>
    <col min="5891" max="5891" width="13.25" style="33" customWidth="1"/>
    <col min="5892" max="5892" width="18.375" style="33" bestFit="1" customWidth="1"/>
    <col min="5893" max="5893" width="15" style="33" bestFit="1" customWidth="1"/>
    <col min="5894" max="5894" width="14.75" style="33" bestFit="1" customWidth="1"/>
    <col min="5895" max="5895" width="14.625" style="33" bestFit="1" customWidth="1"/>
    <col min="5896" max="5896" width="13.75" style="33" bestFit="1" customWidth="1"/>
    <col min="5897" max="5897" width="14.25" style="33" bestFit="1" customWidth="1"/>
    <col min="5898" max="5898" width="15.125" style="33" customWidth="1"/>
    <col min="5899" max="5899" width="20.5" style="33" bestFit="1" customWidth="1"/>
    <col min="5900" max="5900" width="27.875" style="33" bestFit="1" customWidth="1"/>
    <col min="5901" max="5901" width="6.875" style="33" bestFit="1" customWidth="1"/>
    <col min="5902" max="5902" width="5" style="33" bestFit="1" customWidth="1"/>
    <col min="5903" max="5903" width="8" style="33" bestFit="1" customWidth="1"/>
    <col min="5904" max="5904" width="11.875" style="33" bestFit="1" customWidth="1"/>
    <col min="5905" max="6133" width="9" style="33"/>
    <col min="6134" max="6134" width="3.875" style="33" bestFit="1" customWidth="1"/>
    <col min="6135" max="6135" width="16" style="33" bestFit="1" customWidth="1"/>
    <col min="6136" max="6136" width="16.625" style="33" bestFit="1" customWidth="1"/>
    <col min="6137" max="6137" width="13.5" style="33" bestFit="1" customWidth="1"/>
    <col min="6138" max="6139" width="10.875" style="33" bestFit="1" customWidth="1"/>
    <col min="6140" max="6140" width="6.25" style="33" bestFit="1" customWidth="1"/>
    <col min="6141" max="6141" width="8.875" style="33" bestFit="1" customWidth="1"/>
    <col min="6142" max="6142" width="13.875" style="33" bestFit="1" customWidth="1"/>
    <col min="6143" max="6143" width="13.25" style="33" bestFit="1" customWidth="1"/>
    <col min="6144" max="6144" width="16" style="33" bestFit="1" customWidth="1"/>
    <col min="6145" max="6145" width="11.625" style="33" bestFit="1" customWidth="1"/>
    <col min="6146" max="6146" width="16.875" style="33" customWidth="1"/>
    <col min="6147" max="6147" width="13.25" style="33" customWidth="1"/>
    <col min="6148" max="6148" width="18.375" style="33" bestFit="1" customWidth="1"/>
    <col min="6149" max="6149" width="15" style="33" bestFit="1" customWidth="1"/>
    <col min="6150" max="6150" width="14.75" style="33" bestFit="1" customWidth="1"/>
    <col min="6151" max="6151" width="14.625" style="33" bestFit="1" customWidth="1"/>
    <col min="6152" max="6152" width="13.75" style="33" bestFit="1" customWidth="1"/>
    <col min="6153" max="6153" width="14.25" style="33" bestFit="1" customWidth="1"/>
    <col min="6154" max="6154" width="15.125" style="33" customWidth="1"/>
    <col min="6155" max="6155" width="20.5" style="33" bestFit="1" customWidth="1"/>
    <col min="6156" max="6156" width="27.875" style="33" bestFit="1" customWidth="1"/>
    <col min="6157" max="6157" width="6.875" style="33" bestFit="1" customWidth="1"/>
    <col min="6158" max="6158" width="5" style="33" bestFit="1" customWidth="1"/>
    <col min="6159" max="6159" width="8" style="33" bestFit="1" customWidth="1"/>
    <col min="6160" max="6160" width="11.875" style="33" bestFit="1" customWidth="1"/>
    <col min="6161" max="6389" width="9" style="33"/>
    <col min="6390" max="6390" width="3.875" style="33" bestFit="1" customWidth="1"/>
    <col min="6391" max="6391" width="16" style="33" bestFit="1" customWidth="1"/>
    <col min="6392" max="6392" width="16.625" style="33" bestFit="1" customWidth="1"/>
    <col min="6393" max="6393" width="13.5" style="33" bestFit="1" customWidth="1"/>
    <col min="6394" max="6395" width="10.875" style="33" bestFit="1" customWidth="1"/>
    <col min="6396" max="6396" width="6.25" style="33" bestFit="1" customWidth="1"/>
    <col min="6397" max="6397" width="8.875" style="33" bestFit="1" customWidth="1"/>
    <col min="6398" max="6398" width="13.875" style="33" bestFit="1" customWidth="1"/>
    <col min="6399" max="6399" width="13.25" style="33" bestFit="1" customWidth="1"/>
    <col min="6400" max="6400" width="16" style="33" bestFit="1" customWidth="1"/>
    <col min="6401" max="6401" width="11.625" style="33" bestFit="1" customWidth="1"/>
    <col min="6402" max="6402" width="16.875" style="33" customWidth="1"/>
    <col min="6403" max="6403" width="13.25" style="33" customWidth="1"/>
    <col min="6404" max="6404" width="18.375" style="33" bestFit="1" customWidth="1"/>
    <col min="6405" max="6405" width="15" style="33" bestFit="1" customWidth="1"/>
    <col min="6406" max="6406" width="14.75" style="33" bestFit="1" customWidth="1"/>
    <col min="6407" max="6407" width="14.625" style="33" bestFit="1" customWidth="1"/>
    <col min="6408" max="6408" width="13.75" style="33" bestFit="1" customWidth="1"/>
    <col min="6409" max="6409" width="14.25" style="33" bestFit="1" customWidth="1"/>
    <col min="6410" max="6410" width="15.125" style="33" customWidth="1"/>
    <col min="6411" max="6411" width="20.5" style="33" bestFit="1" customWidth="1"/>
    <col min="6412" max="6412" width="27.875" style="33" bestFit="1" customWidth="1"/>
    <col min="6413" max="6413" width="6.875" style="33" bestFit="1" customWidth="1"/>
    <col min="6414" max="6414" width="5" style="33" bestFit="1" customWidth="1"/>
    <col min="6415" max="6415" width="8" style="33" bestFit="1" customWidth="1"/>
    <col min="6416" max="6416" width="11.875" style="33" bestFit="1" customWidth="1"/>
    <col min="6417" max="6645" width="9" style="33"/>
    <col min="6646" max="6646" width="3.875" style="33" bestFit="1" customWidth="1"/>
    <col min="6647" max="6647" width="16" style="33" bestFit="1" customWidth="1"/>
    <col min="6648" max="6648" width="16.625" style="33" bestFit="1" customWidth="1"/>
    <col min="6649" max="6649" width="13.5" style="33" bestFit="1" customWidth="1"/>
    <col min="6650" max="6651" width="10.875" style="33" bestFit="1" customWidth="1"/>
    <col min="6652" max="6652" width="6.25" style="33" bestFit="1" customWidth="1"/>
    <col min="6653" max="6653" width="8.875" style="33" bestFit="1" customWidth="1"/>
    <col min="6654" max="6654" width="13.875" style="33" bestFit="1" customWidth="1"/>
    <col min="6655" max="6655" width="13.25" style="33" bestFit="1" customWidth="1"/>
    <col min="6656" max="6656" width="16" style="33" bestFit="1" customWidth="1"/>
    <col min="6657" max="6657" width="11.625" style="33" bestFit="1" customWidth="1"/>
    <col min="6658" max="6658" width="16.875" style="33" customWidth="1"/>
    <col min="6659" max="6659" width="13.25" style="33" customWidth="1"/>
    <col min="6660" max="6660" width="18.375" style="33" bestFit="1" customWidth="1"/>
    <col min="6661" max="6661" width="15" style="33" bestFit="1" customWidth="1"/>
    <col min="6662" max="6662" width="14.75" style="33" bestFit="1" customWidth="1"/>
    <col min="6663" max="6663" width="14.625" style="33" bestFit="1" customWidth="1"/>
    <col min="6664" max="6664" width="13.75" style="33" bestFit="1" customWidth="1"/>
    <col min="6665" max="6665" width="14.25" style="33" bestFit="1" customWidth="1"/>
    <col min="6666" max="6666" width="15.125" style="33" customWidth="1"/>
    <col min="6667" max="6667" width="20.5" style="33" bestFit="1" customWidth="1"/>
    <col min="6668" max="6668" width="27.875" style="33" bestFit="1" customWidth="1"/>
    <col min="6669" max="6669" width="6.875" style="33" bestFit="1" customWidth="1"/>
    <col min="6670" max="6670" width="5" style="33" bestFit="1" customWidth="1"/>
    <col min="6671" max="6671" width="8" style="33" bestFit="1" customWidth="1"/>
    <col min="6672" max="6672" width="11.875" style="33" bestFit="1" customWidth="1"/>
    <col min="6673" max="6901" width="9" style="33"/>
    <col min="6902" max="6902" width="3.875" style="33" bestFit="1" customWidth="1"/>
    <col min="6903" max="6903" width="16" style="33" bestFit="1" customWidth="1"/>
    <col min="6904" max="6904" width="16.625" style="33" bestFit="1" customWidth="1"/>
    <col min="6905" max="6905" width="13.5" style="33" bestFit="1" customWidth="1"/>
    <col min="6906" max="6907" width="10.875" style="33" bestFit="1" customWidth="1"/>
    <col min="6908" max="6908" width="6.25" style="33" bestFit="1" customWidth="1"/>
    <col min="6909" max="6909" width="8.875" style="33" bestFit="1" customWidth="1"/>
    <col min="6910" max="6910" width="13.875" style="33" bestFit="1" customWidth="1"/>
    <col min="6911" max="6911" width="13.25" style="33" bestFit="1" customWidth="1"/>
    <col min="6912" max="6912" width="16" style="33" bestFit="1" customWidth="1"/>
    <col min="6913" max="6913" width="11.625" style="33" bestFit="1" customWidth="1"/>
    <col min="6914" max="6914" width="16.875" style="33" customWidth="1"/>
    <col min="6915" max="6915" width="13.25" style="33" customWidth="1"/>
    <col min="6916" max="6916" width="18.375" style="33" bestFit="1" customWidth="1"/>
    <col min="6917" max="6917" width="15" style="33" bestFit="1" customWidth="1"/>
    <col min="6918" max="6918" width="14.75" style="33" bestFit="1" customWidth="1"/>
    <col min="6919" max="6919" width="14.625" style="33" bestFit="1" customWidth="1"/>
    <col min="6920" max="6920" width="13.75" style="33" bestFit="1" customWidth="1"/>
    <col min="6921" max="6921" width="14.25" style="33" bestFit="1" customWidth="1"/>
    <col min="6922" max="6922" width="15.125" style="33" customWidth="1"/>
    <col min="6923" max="6923" width="20.5" style="33" bestFit="1" customWidth="1"/>
    <col min="6924" max="6924" width="27.875" style="33" bestFit="1" customWidth="1"/>
    <col min="6925" max="6925" width="6.875" style="33" bestFit="1" customWidth="1"/>
    <col min="6926" max="6926" width="5" style="33" bestFit="1" customWidth="1"/>
    <col min="6927" max="6927" width="8" style="33" bestFit="1" customWidth="1"/>
    <col min="6928" max="6928" width="11.875" style="33" bestFit="1" customWidth="1"/>
    <col min="6929" max="7157" width="9" style="33"/>
    <col min="7158" max="7158" width="3.875" style="33" bestFit="1" customWidth="1"/>
    <col min="7159" max="7159" width="16" style="33" bestFit="1" customWidth="1"/>
    <col min="7160" max="7160" width="16.625" style="33" bestFit="1" customWidth="1"/>
    <col min="7161" max="7161" width="13.5" style="33" bestFit="1" customWidth="1"/>
    <col min="7162" max="7163" width="10.875" style="33" bestFit="1" customWidth="1"/>
    <col min="7164" max="7164" width="6.25" style="33" bestFit="1" customWidth="1"/>
    <col min="7165" max="7165" width="8.875" style="33" bestFit="1" customWidth="1"/>
    <col min="7166" max="7166" width="13.875" style="33" bestFit="1" customWidth="1"/>
    <col min="7167" max="7167" width="13.25" style="33" bestFit="1" customWidth="1"/>
    <col min="7168" max="7168" width="16" style="33" bestFit="1" customWidth="1"/>
    <col min="7169" max="7169" width="11.625" style="33" bestFit="1" customWidth="1"/>
    <col min="7170" max="7170" width="16.875" style="33" customWidth="1"/>
    <col min="7171" max="7171" width="13.25" style="33" customWidth="1"/>
    <col min="7172" max="7172" width="18.375" style="33" bestFit="1" customWidth="1"/>
    <col min="7173" max="7173" width="15" style="33" bestFit="1" customWidth="1"/>
    <col min="7174" max="7174" width="14.75" style="33" bestFit="1" customWidth="1"/>
    <col min="7175" max="7175" width="14.625" style="33" bestFit="1" customWidth="1"/>
    <col min="7176" max="7176" width="13.75" style="33" bestFit="1" customWidth="1"/>
    <col min="7177" max="7177" width="14.25" style="33" bestFit="1" customWidth="1"/>
    <col min="7178" max="7178" width="15.125" style="33" customWidth="1"/>
    <col min="7179" max="7179" width="20.5" style="33" bestFit="1" customWidth="1"/>
    <col min="7180" max="7180" width="27.875" style="33" bestFit="1" customWidth="1"/>
    <col min="7181" max="7181" width="6.875" style="33" bestFit="1" customWidth="1"/>
    <col min="7182" max="7182" width="5" style="33" bestFit="1" customWidth="1"/>
    <col min="7183" max="7183" width="8" style="33" bestFit="1" customWidth="1"/>
    <col min="7184" max="7184" width="11.875" style="33" bestFit="1" customWidth="1"/>
    <col min="7185" max="7413" width="9" style="33"/>
    <col min="7414" max="7414" width="3.875" style="33" bestFit="1" customWidth="1"/>
    <col min="7415" max="7415" width="16" style="33" bestFit="1" customWidth="1"/>
    <col min="7416" max="7416" width="16.625" style="33" bestFit="1" customWidth="1"/>
    <col min="7417" max="7417" width="13.5" style="33" bestFit="1" customWidth="1"/>
    <col min="7418" max="7419" width="10.875" style="33" bestFit="1" customWidth="1"/>
    <col min="7420" max="7420" width="6.25" style="33" bestFit="1" customWidth="1"/>
    <col min="7421" max="7421" width="8.875" style="33" bestFit="1" customWidth="1"/>
    <col min="7422" max="7422" width="13.875" style="33" bestFit="1" customWidth="1"/>
    <col min="7423" max="7423" width="13.25" style="33" bestFit="1" customWidth="1"/>
    <col min="7424" max="7424" width="16" style="33" bestFit="1" customWidth="1"/>
    <col min="7425" max="7425" width="11.625" style="33" bestFit="1" customWidth="1"/>
    <col min="7426" max="7426" width="16.875" style="33" customWidth="1"/>
    <col min="7427" max="7427" width="13.25" style="33" customWidth="1"/>
    <col min="7428" max="7428" width="18.375" style="33" bestFit="1" customWidth="1"/>
    <col min="7429" max="7429" width="15" style="33" bestFit="1" customWidth="1"/>
    <col min="7430" max="7430" width="14.75" style="33" bestFit="1" customWidth="1"/>
    <col min="7431" max="7431" width="14.625" style="33" bestFit="1" customWidth="1"/>
    <col min="7432" max="7432" width="13.75" style="33" bestFit="1" customWidth="1"/>
    <col min="7433" max="7433" width="14.25" style="33" bestFit="1" customWidth="1"/>
    <col min="7434" max="7434" width="15.125" style="33" customWidth="1"/>
    <col min="7435" max="7435" width="20.5" style="33" bestFit="1" customWidth="1"/>
    <col min="7436" max="7436" width="27.875" style="33" bestFit="1" customWidth="1"/>
    <col min="7437" max="7437" width="6.875" style="33" bestFit="1" customWidth="1"/>
    <col min="7438" max="7438" width="5" style="33" bestFit="1" customWidth="1"/>
    <col min="7439" max="7439" width="8" style="33" bestFit="1" customWidth="1"/>
    <col min="7440" max="7440" width="11.875" style="33" bestFit="1" customWidth="1"/>
    <col min="7441" max="7669" width="9" style="33"/>
    <col min="7670" max="7670" width="3.875" style="33" bestFit="1" customWidth="1"/>
    <col min="7671" max="7671" width="16" style="33" bestFit="1" customWidth="1"/>
    <col min="7672" max="7672" width="16.625" style="33" bestFit="1" customWidth="1"/>
    <col min="7673" max="7673" width="13.5" style="33" bestFit="1" customWidth="1"/>
    <col min="7674" max="7675" width="10.875" style="33" bestFit="1" customWidth="1"/>
    <col min="7676" max="7676" width="6.25" style="33" bestFit="1" customWidth="1"/>
    <col min="7677" max="7677" width="8.875" style="33" bestFit="1" customWidth="1"/>
    <col min="7678" max="7678" width="13.875" style="33" bestFit="1" customWidth="1"/>
    <col min="7679" max="7679" width="13.25" style="33" bestFit="1" customWidth="1"/>
    <col min="7680" max="7680" width="16" style="33" bestFit="1" customWidth="1"/>
    <col min="7681" max="7681" width="11.625" style="33" bestFit="1" customWidth="1"/>
    <col min="7682" max="7682" width="16.875" style="33" customWidth="1"/>
    <col min="7683" max="7683" width="13.25" style="33" customWidth="1"/>
    <col min="7684" max="7684" width="18.375" style="33" bestFit="1" customWidth="1"/>
    <col min="7685" max="7685" width="15" style="33" bestFit="1" customWidth="1"/>
    <col min="7686" max="7686" width="14.75" style="33" bestFit="1" customWidth="1"/>
    <col min="7687" max="7687" width="14.625" style="33" bestFit="1" customWidth="1"/>
    <col min="7688" max="7688" width="13.75" style="33" bestFit="1" customWidth="1"/>
    <col min="7689" max="7689" width="14.25" style="33" bestFit="1" customWidth="1"/>
    <col min="7690" max="7690" width="15.125" style="33" customWidth="1"/>
    <col min="7691" max="7691" width="20.5" style="33" bestFit="1" customWidth="1"/>
    <col min="7692" max="7692" width="27.875" style="33" bestFit="1" customWidth="1"/>
    <col min="7693" max="7693" width="6.875" style="33" bestFit="1" customWidth="1"/>
    <col min="7694" max="7694" width="5" style="33" bestFit="1" customWidth="1"/>
    <col min="7695" max="7695" width="8" style="33" bestFit="1" customWidth="1"/>
    <col min="7696" max="7696" width="11.875" style="33" bestFit="1" customWidth="1"/>
    <col min="7697" max="7925" width="9" style="33"/>
    <col min="7926" max="7926" width="3.875" style="33" bestFit="1" customWidth="1"/>
    <col min="7927" max="7927" width="16" style="33" bestFit="1" customWidth="1"/>
    <col min="7928" max="7928" width="16.625" style="33" bestFit="1" customWidth="1"/>
    <col min="7929" max="7929" width="13.5" style="33" bestFit="1" customWidth="1"/>
    <col min="7930" max="7931" width="10.875" style="33" bestFit="1" customWidth="1"/>
    <col min="7932" max="7932" width="6.25" style="33" bestFit="1" customWidth="1"/>
    <col min="7933" max="7933" width="8.875" style="33" bestFit="1" customWidth="1"/>
    <col min="7934" max="7934" width="13.875" style="33" bestFit="1" customWidth="1"/>
    <col min="7935" max="7935" width="13.25" style="33" bestFit="1" customWidth="1"/>
    <col min="7936" max="7936" width="16" style="33" bestFit="1" customWidth="1"/>
    <col min="7937" max="7937" width="11.625" style="33" bestFit="1" customWidth="1"/>
    <col min="7938" max="7938" width="16.875" style="33" customWidth="1"/>
    <col min="7939" max="7939" width="13.25" style="33" customWidth="1"/>
    <col min="7940" max="7940" width="18.375" style="33" bestFit="1" customWidth="1"/>
    <col min="7941" max="7941" width="15" style="33" bestFit="1" customWidth="1"/>
    <col min="7942" max="7942" width="14.75" style="33" bestFit="1" customWidth="1"/>
    <col min="7943" max="7943" width="14.625" style="33" bestFit="1" customWidth="1"/>
    <col min="7944" max="7944" width="13.75" style="33" bestFit="1" customWidth="1"/>
    <col min="7945" max="7945" width="14.25" style="33" bestFit="1" customWidth="1"/>
    <col min="7946" max="7946" width="15.125" style="33" customWidth="1"/>
    <col min="7947" max="7947" width="20.5" style="33" bestFit="1" customWidth="1"/>
    <col min="7948" max="7948" width="27.875" style="33" bestFit="1" customWidth="1"/>
    <col min="7949" max="7949" width="6.875" style="33" bestFit="1" customWidth="1"/>
    <col min="7950" max="7950" width="5" style="33" bestFit="1" customWidth="1"/>
    <col min="7951" max="7951" width="8" style="33" bestFit="1" customWidth="1"/>
    <col min="7952" max="7952" width="11.875" style="33" bestFit="1" customWidth="1"/>
    <col min="7953" max="8181" width="9" style="33"/>
    <col min="8182" max="8182" width="3.875" style="33" bestFit="1" customWidth="1"/>
    <col min="8183" max="8183" width="16" style="33" bestFit="1" customWidth="1"/>
    <col min="8184" max="8184" width="16.625" style="33" bestFit="1" customWidth="1"/>
    <col min="8185" max="8185" width="13.5" style="33" bestFit="1" customWidth="1"/>
    <col min="8186" max="8187" width="10.875" style="33" bestFit="1" customWidth="1"/>
    <col min="8188" max="8188" width="6.25" style="33" bestFit="1" customWidth="1"/>
    <col min="8189" max="8189" width="8.875" style="33" bestFit="1" customWidth="1"/>
    <col min="8190" max="8190" width="13.875" style="33" bestFit="1" customWidth="1"/>
    <col min="8191" max="8191" width="13.25" style="33" bestFit="1" customWidth="1"/>
    <col min="8192" max="8192" width="16" style="33" bestFit="1" customWidth="1"/>
    <col min="8193" max="8193" width="11.625" style="33" bestFit="1" customWidth="1"/>
    <col min="8194" max="8194" width="16.875" style="33" customWidth="1"/>
    <col min="8195" max="8195" width="13.25" style="33" customWidth="1"/>
    <col min="8196" max="8196" width="18.375" style="33" bestFit="1" customWidth="1"/>
    <col min="8197" max="8197" width="15" style="33" bestFit="1" customWidth="1"/>
    <col min="8198" max="8198" width="14.75" style="33" bestFit="1" customWidth="1"/>
    <col min="8199" max="8199" width="14.625" style="33" bestFit="1" customWidth="1"/>
    <col min="8200" max="8200" width="13.75" style="33" bestFit="1" customWidth="1"/>
    <col min="8201" max="8201" width="14.25" style="33" bestFit="1" customWidth="1"/>
    <col min="8202" max="8202" width="15.125" style="33" customWidth="1"/>
    <col min="8203" max="8203" width="20.5" style="33" bestFit="1" customWidth="1"/>
    <col min="8204" max="8204" width="27.875" style="33" bestFit="1" customWidth="1"/>
    <col min="8205" max="8205" width="6.875" style="33" bestFit="1" customWidth="1"/>
    <col min="8206" max="8206" width="5" style="33" bestFit="1" customWidth="1"/>
    <col min="8207" max="8207" width="8" style="33" bestFit="1" customWidth="1"/>
    <col min="8208" max="8208" width="11.875" style="33" bestFit="1" customWidth="1"/>
    <col min="8209" max="8437" width="9" style="33"/>
    <col min="8438" max="8438" width="3.875" style="33" bestFit="1" customWidth="1"/>
    <col min="8439" max="8439" width="16" style="33" bestFit="1" customWidth="1"/>
    <col min="8440" max="8440" width="16.625" style="33" bestFit="1" customWidth="1"/>
    <col min="8441" max="8441" width="13.5" style="33" bestFit="1" customWidth="1"/>
    <col min="8442" max="8443" width="10.875" style="33" bestFit="1" customWidth="1"/>
    <col min="8444" max="8444" width="6.25" style="33" bestFit="1" customWidth="1"/>
    <col min="8445" max="8445" width="8.875" style="33" bestFit="1" customWidth="1"/>
    <col min="8446" max="8446" width="13.875" style="33" bestFit="1" customWidth="1"/>
    <col min="8447" max="8447" width="13.25" style="33" bestFit="1" customWidth="1"/>
    <col min="8448" max="8448" width="16" style="33" bestFit="1" customWidth="1"/>
    <col min="8449" max="8449" width="11.625" style="33" bestFit="1" customWidth="1"/>
    <col min="8450" max="8450" width="16.875" style="33" customWidth="1"/>
    <col min="8451" max="8451" width="13.25" style="33" customWidth="1"/>
    <col min="8452" max="8452" width="18.375" style="33" bestFit="1" customWidth="1"/>
    <col min="8453" max="8453" width="15" style="33" bestFit="1" customWidth="1"/>
    <col min="8454" max="8454" width="14.75" style="33" bestFit="1" customWidth="1"/>
    <col min="8455" max="8455" width="14.625" style="33" bestFit="1" customWidth="1"/>
    <col min="8456" max="8456" width="13.75" style="33" bestFit="1" customWidth="1"/>
    <col min="8457" max="8457" width="14.25" style="33" bestFit="1" customWidth="1"/>
    <col min="8458" max="8458" width="15.125" style="33" customWidth="1"/>
    <col min="8459" max="8459" width="20.5" style="33" bestFit="1" customWidth="1"/>
    <col min="8460" max="8460" width="27.875" style="33" bestFit="1" customWidth="1"/>
    <col min="8461" max="8461" width="6.875" style="33" bestFit="1" customWidth="1"/>
    <col min="8462" max="8462" width="5" style="33" bestFit="1" customWidth="1"/>
    <col min="8463" max="8463" width="8" style="33" bestFit="1" customWidth="1"/>
    <col min="8464" max="8464" width="11.875" style="33" bestFit="1" customWidth="1"/>
    <col min="8465" max="8693" width="9" style="33"/>
    <col min="8694" max="8694" width="3.875" style="33" bestFit="1" customWidth="1"/>
    <col min="8695" max="8695" width="16" style="33" bestFit="1" customWidth="1"/>
    <col min="8696" max="8696" width="16.625" style="33" bestFit="1" customWidth="1"/>
    <col min="8697" max="8697" width="13.5" style="33" bestFit="1" customWidth="1"/>
    <col min="8698" max="8699" width="10.875" style="33" bestFit="1" customWidth="1"/>
    <col min="8700" max="8700" width="6.25" style="33" bestFit="1" customWidth="1"/>
    <col min="8701" max="8701" width="8.875" style="33" bestFit="1" customWidth="1"/>
    <col min="8702" max="8702" width="13.875" style="33" bestFit="1" customWidth="1"/>
    <col min="8703" max="8703" width="13.25" style="33" bestFit="1" customWidth="1"/>
    <col min="8704" max="8704" width="16" style="33" bestFit="1" customWidth="1"/>
    <col min="8705" max="8705" width="11.625" style="33" bestFit="1" customWidth="1"/>
    <col min="8706" max="8706" width="16.875" style="33" customWidth="1"/>
    <col min="8707" max="8707" width="13.25" style="33" customWidth="1"/>
    <col min="8708" max="8708" width="18.375" style="33" bestFit="1" customWidth="1"/>
    <col min="8709" max="8709" width="15" style="33" bestFit="1" customWidth="1"/>
    <col min="8710" max="8710" width="14.75" style="33" bestFit="1" customWidth="1"/>
    <col min="8711" max="8711" width="14.625" style="33" bestFit="1" customWidth="1"/>
    <col min="8712" max="8712" width="13.75" style="33" bestFit="1" customWidth="1"/>
    <col min="8713" max="8713" width="14.25" style="33" bestFit="1" customWidth="1"/>
    <col min="8714" max="8714" width="15.125" style="33" customWidth="1"/>
    <col min="8715" max="8715" width="20.5" style="33" bestFit="1" customWidth="1"/>
    <col min="8716" max="8716" width="27.875" style="33" bestFit="1" customWidth="1"/>
    <col min="8717" max="8717" width="6.875" style="33" bestFit="1" customWidth="1"/>
    <col min="8718" max="8718" width="5" style="33" bestFit="1" customWidth="1"/>
    <col min="8719" max="8719" width="8" style="33" bestFit="1" customWidth="1"/>
    <col min="8720" max="8720" width="11.875" style="33" bestFit="1" customWidth="1"/>
    <col min="8721" max="8949" width="9" style="33"/>
    <col min="8950" max="8950" width="3.875" style="33" bestFit="1" customWidth="1"/>
    <col min="8951" max="8951" width="16" style="33" bestFit="1" customWidth="1"/>
    <col min="8952" max="8952" width="16.625" style="33" bestFit="1" customWidth="1"/>
    <col min="8953" max="8953" width="13.5" style="33" bestFit="1" customWidth="1"/>
    <col min="8954" max="8955" width="10.875" style="33" bestFit="1" customWidth="1"/>
    <col min="8956" max="8956" width="6.25" style="33" bestFit="1" customWidth="1"/>
    <col min="8957" max="8957" width="8.875" style="33" bestFit="1" customWidth="1"/>
    <col min="8958" max="8958" width="13.875" style="33" bestFit="1" customWidth="1"/>
    <col min="8959" max="8959" width="13.25" style="33" bestFit="1" customWidth="1"/>
    <col min="8960" max="8960" width="16" style="33" bestFit="1" customWidth="1"/>
    <col min="8961" max="8961" width="11.625" style="33" bestFit="1" customWidth="1"/>
    <col min="8962" max="8962" width="16.875" style="33" customWidth="1"/>
    <col min="8963" max="8963" width="13.25" style="33" customWidth="1"/>
    <col min="8964" max="8964" width="18.375" style="33" bestFit="1" customWidth="1"/>
    <col min="8965" max="8965" width="15" style="33" bestFit="1" customWidth="1"/>
    <col min="8966" max="8966" width="14.75" style="33" bestFit="1" customWidth="1"/>
    <col min="8967" max="8967" width="14.625" style="33" bestFit="1" customWidth="1"/>
    <col min="8968" max="8968" width="13.75" style="33" bestFit="1" customWidth="1"/>
    <col min="8969" max="8969" width="14.25" style="33" bestFit="1" customWidth="1"/>
    <col min="8970" max="8970" width="15.125" style="33" customWidth="1"/>
    <col min="8971" max="8971" width="20.5" style="33" bestFit="1" customWidth="1"/>
    <col min="8972" max="8972" width="27.875" style="33" bestFit="1" customWidth="1"/>
    <col min="8973" max="8973" width="6.875" style="33" bestFit="1" customWidth="1"/>
    <col min="8974" max="8974" width="5" style="33" bestFit="1" customWidth="1"/>
    <col min="8975" max="8975" width="8" style="33" bestFit="1" customWidth="1"/>
    <col min="8976" max="8976" width="11.875" style="33" bestFit="1" customWidth="1"/>
    <col min="8977" max="9205" width="9" style="33"/>
    <col min="9206" max="9206" width="3.875" style="33" bestFit="1" customWidth="1"/>
    <col min="9207" max="9207" width="16" style="33" bestFit="1" customWidth="1"/>
    <col min="9208" max="9208" width="16.625" style="33" bestFit="1" customWidth="1"/>
    <col min="9209" max="9209" width="13.5" style="33" bestFit="1" customWidth="1"/>
    <col min="9210" max="9211" width="10.875" style="33" bestFit="1" customWidth="1"/>
    <col min="9212" max="9212" width="6.25" style="33" bestFit="1" customWidth="1"/>
    <col min="9213" max="9213" width="8.875" style="33" bestFit="1" customWidth="1"/>
    <col min="9214" max="9214" width="13.875" style="33" bestFit="1" customWidth="1"/>
    <col min="9215" max="9215" width="13.25" style="33" bestFit="1" customWidth="1"/>
    <col min="9216" max="9216" width="16" style="33" bestFit="1" customWidth="1"/>
    <col min="9217" max="9217" width="11.625" style="33" bestFit="1" customWidth="1"/>
    <col min="9218" max="9218" width="16.875" style="33" customWidth="1"/>
    <col min="9219" max="9219" width="13.25" style="33" customWidth="1"/>
    <col min="9220" max="9220" width="18.375" style="33" bestFit="1" customWidth="1"/>
    <col min="9221" max="9221" width="15" style="33" bestFit="1" customWidth="1"/>
    <col min="9222" max="9222" width="14.75" style="33" bestFit="1" customWidth="1"/>
    <col min="9223" max="9223" width="14.625" style="33" bestFit="1" customWidth="1"/>
    <col min="9224" max="9224" width="13.75" style="33" bestFit="1" customWidth="1"/>
    <col min="9225" max="9225" width="14.25" style="33" bestFit="1" customWidth="1"/>
    <col min="9226" max="9226" width="15.125" style="33" customWidth="1"/>
    <col min="9227" max="9227" width="20.5" style="33" bestFit="1" customWidth="1"/>
    <col min="9228" max="9228" width="27.875" style="33" bestFit="1" customWidth="1"/>
    <col min="9229" max="9229" width="6.875" style="33" bestFit="1" customWidth="1"/>
    <col min="9230" max="9230" width="5" style="33" bestFit="1" customWidth="1"/>
    <col min="9231" max="9231" width="8" style="33" bestFit="1" customWidth="1"/>
    <col min="9232" max="9232" width="11.875" style="33" bestFit="1" customWidth="1"/>
    <col min="9233" max="9461" width="9" style="33"/>
    <col min="9462" max="9462" width="3.875" style="33" bestFit="1" customWidth="1"/>
    <col min="9463" max="9463" width="16" style="33" bestFit="1" customWidth="1"/>
    <col min="9464" max="9464" width="16.625" style="33" bestFit="1" customWidth="1"/>
    <col min="9465" max="9465" width="13.5" style="33" bestFit="1" customWidth="1"/>
    <col min="9466" max="9467" width="10.875" style="33" bestFit="1" customWidth="1"/>
    <col min="9468" max="9468" width="6.25" style="33" bestFit="1" customWidth="1"/>
    <col min="9469" max="9469" width="8.875" style="33" bestFit="1" customWidth="1"/>
    <col min="9470" max="9470" width="13.875" style="33" bestFit="1" customWidth="1"/>
    <col min="9471" max="9471" width="13.25" style="33" bestFit="1" customWidth="1"/>
    <col min="9472" max="9472" width="16" style="33" bestFit="1" customWidth="1"/>
    <col min="9473" max="9473" width="11.625" style="33" bestFit="1" customWidth="1"/>
    <col min="9474" max="9474" width="16.875" style="33" customWidth="1"/>
    <col min="9475" max="9475" width="13.25" style="33" customWidth="1"/>
    <col min="9476" max="9476" width="18.375" style="33" bestFit="1" customWidth="1"/>
    <col min="9477" max="9477" width="15" style="33" bestFit="1" customWidth="1"/>
    <col min="9478" max="9478" width="14.75" style="33" bestFit="1" customWidth="1"/>
    <col min="9479" max="9479" width="14.625" style="33" bestFit="1" customWidth="1"/>
    <col min="9480" max="9480" width="13.75" style="33" bestFit="1" customWidth="1"/>
    <col min="9481" max="9481" width="14.25" style="33" bestFit="1" customWidth="1"/>
    <col min="9482" max="9482" width="15.125" style="33" customWidth="1"/>
    <col min="9483" max="9483" width="20.5" style="33" bestFit="1" customWidth="1"/>
    <col min="9484" max="9484" width="27.875" style="33" bestFit="1" customWidth="1"/>
    <col min="9485" max="9485" width="6.875" style="33" bestFit="1" customWidth="1"/>
    <col min="9486" max="9486" width="5" style="33" bestFit="1" customWidth="1"/>
    <col min="9487" max="9487" width="8" style="33" bestFit="1" customWidth="1"/>
    <col min="9488" max="9488" width="11.875" style="33" bestFit="1" customWidth="1"/>
    <col min="9489" max="9717" width="9" style="33"/>
    <col min="9718" max="9718" width="3.875" style="33" bestFit="1" customWidth="1"/>
    <col min="9719" max="9719" width="16" style="33" bestFit="1" customWidth="1"/>
    <col min="9720" max="9720" width="16.625" style="33" bestFit="1" customWidth="1"/>
    <col min="9721" max="9721" width="13.5" style="33" bestFit="1" customWidth="1"/>
    <col min="9722" max="9723" width="10.875" style="33" bestFit="1" customWidth="1"/>
    <col min="9724" max="9724" width="6.25" style="33" bestFit="1" customWidth="1"/>
    <col min="9725" max="9725" width="8.875" style="33" bestFit="1" customWidth="1"/>
    <col min="9726" max="9726" width="13.875" style="33" bestFit="1" customWidth="1"/>
    <col min="9727" max="9727" width="13.25" style="33" bestFit="1" customWidth="1"/>
    <col min="9728" max="9728" width="16" style="33" bestFit="1" customWidth="1"/>
    <col min="9729" max="9729" width="11.625" style="33" bestFit="1" customWidth="1"/>
    <col min="9730" max="9730" width="16.875" style="33" customWidth="1"/>
    <col min="9731" max="9731" width="13.25" style="33" customWidth="1"/>
    <col min="9732" max="9732" width="18.375" style="33" bestFit="1" customWidth="1"/>
    <col min="9733" max="9733" width="15" style="33" bestFit="1" customWidth="1"/>
    <col min="9734" max="9734" width="14.75" style="33" bestFit="1" customWidth="1"/>
    <col min="9735" max="9735" width="14.625" style="33" bestFit="1" customWidth="1"/>
    <col min="9736" max="9736" width="13.75" style="33" bestFit="1" customWidth="1"/>
    <col min="9737" max="9737" width="14.25" style="33" bestFit="1" customWidth="1"/>
    <col min="9738" max="9738" width="15.125" style="33" customWidth="1"/>
    <col min="9739" max="9739" width="20.5" style="33" bestFit="1" customWidth="1"/>
    <col min="9740" max="9740" width="27.875" style="33" bestFit="1" customWidth="1"/>
    <col min="9741" max="9741" width="6.875" style="33" bestFit="1" customWidth="1"/>
    <col min="9742" max="9742" width="5" style="33" bestFit="1" customWidth="1"/>
    <col min="9743" max="9743" width="8" style="33" bestFit="1" customWidth="1"/>
    <col min="9744" max="9744" width="11.875" style="33" bestFit="1" customWidth="1"/>
    <col min="9745" max="9973" width="9" style="33"/>
    <col min="9974" max="9974" width="3.875" style="33" bestFit="1" customWidth="1"/>
    <col min="9975" max="9975" width="16" style="33" bestFit="1" customWidth="1"/>
    <col min="9976" max="9976" width="16.625" style="33" bestFit="1" customWidth="1"/>
    <col min="9977" max="9977" width="13.5" style="33" bestFit="1" customWidth="1"/>
    <col min="9978" max="9979" width="10.875" style="33" bestFit="1" customWidth="1"/>
    <col min="9980" max="9980" width="6.25" style="33" bestFit="1" customWidth="1"/>
    <col min="9981" max="9981" width="8.875" style="33" bestFit="1" customWidth="1"/>
    <col min="9982" max="9982" width="13.875" style="33" bestFit="1" customWidth="1"/>
    <col min="9983" max="9983" width="13.25" style="33" bestFit="1" customWidth="1"/>
    <col min="9984" max="9984" width="16" style="33" bestFit="1" customWidth="1"/>
    <col min="9985" max="9985" width="11.625" style="33" bestFit="1" customWidth="1"/>
    <col min="9986" max="9986" width="16.875" style="33" customWidth="1"/>
    <col min="9987" max="9987" width="13.25" style="33" customWidth="1"/>
    <col min="9988" max="9988" width="18.375" style="33" bestFit="1" customWidth="1"/>
    <col min="9989" max="9989" width="15" style="33" bestFit="1" customWidth="1"/>
    <col min="9990" max="9990" width="14.75" style="33" bestFit="1" customWidth="1"/>
    <col min="9991" max="9991" width="14.625" style="33" bestFit="1" customWidth="1"/>
    <col min="9992" max="9992" width="13.75" style="33" bestFit="1" customWidth="1"/>
    <col min="9993" max="9993" width="14.25" style="33" bestFit="1" customWidth="1"/>
    <col min="9994" max="9994" width="15.125" style="33" customWidth="1"/>
    <col min="9995" max="9995" width="20.5" style="33" bestFit="1" customWidth="1"/>
    <col min="9996" max="9996" width="27.875" style="33" bestFit="1" customWidth="1"/>
    <col min="9997" max="9997" width="6.875" style="33" bestFit="1" customWidth="1"/>
    <col min="9998" max="9998" width="5" style="33" bestFit="1" customWidth="1"/>
    <col min="9999" max="9999" width="8" style="33" bestFit="1" customWidth="1"/>
    <col min="10000" max="10000" width="11.875" style="33" bestFit="1" customWidth="1"/>
    <col min="10001" max="10229" width="9" style="33"/>
    <col min="10230" max="10230" width="3.875" style="33" bestFit="1" customWidth="1"/>
    <col min="10231" max="10231" width="16" style="33" bestFit="1" customWidth="1"/>
    <col min="10232" max="10232" width="16.625" style="33" bestFit="1" customWidth="1"/>
    <col min="10233" max="10233" width="13.5" style="33" bestFit="1" customWidth="1"/>
    <col min="10234" max="10235" width="10.875" style="33" bestFit="1" customWidth="1"/>
    <col min="10236" max="10236" width="6.25" style="33" bestFit="1" customWidth="1"/>
    <col min="10237" max="10237" width="8.875" style="33" bestFit="1" customWidth="1"/>
    <col min="10238" max="10238" width="13.875" style="33" bestFit="1" customWidth="1"/>
    <col min="10239" max="10239" width="13.25" style="33" bestFit="1" customWidth="1"/>
    <col min="10240" max="10240" width="16" style="33" bestFit="1" customWidth="1"/>
    <col min="10241" max="10241" width="11.625" style="33" bestFit="1" customWidth="1"/>
    <col min="10242" max="10242" width="16.875" style="33" customWidth="1"/>
    <col min="10243" max="10243" width="13.25" style="33" customWidth="1"/>
    <col min="10244" max="10244" width="18.375" style="33" bestFit="1" customWidth="1"/>
    <col min="10245" max="10245" width="15" style="33" bestFit="1" customWidth="1"/>
    <col min="10246" max="10246" width="14.75" style="33" bestFit="1" customWidth="1"/>
    <col min="10247" max="10247" width="14.625" style="33" bestFit="1" customWidth="1"/>
    <col min="10248" max="10248" width="13.75" style="33" bestFit="1" customWidth="1"/>
    <col min="10249" max="10249" width="14.25" style="33" bestFit="1" customWidth="1"/>
    <col min="10250" max="10250" width="15.125" style="33" customWidth="1"/>
    <col min="10251" max="10251" width="20.5" style="33" bestFit="1" customWidth="1"/>
    <col min="10252" max="10252" width="27.875" style="33" bestFit="1" customWidth="1"/>
    <col min="10253" max="10253" width="6.875" style="33" bestFit="1" customWidth="1"/>
    <col min="10254" max="10254" width="5" style="33" bestFit="1" customWidth="1"/>
    <col min="10255" max="10255" width="8" style="33" bestFit="1" customWidth="1"/>
    <col min="10256" max="10256" width="11.875" style="33" bestFit="1" customWidth="1"/>
    <col min="10257" max="10485" width="9" style="33"/>
    <col min="10486" max="10486" width="3.875" style="33" bestFit="1" customWidth="1"/>
    <col min="10487" max="10487" width="16" style="33" bestFit="1" customWidth="1"/>
    <col min="10488" max="10488" width="16.625" style="33" bestFit="1" customWidth="1"/>
    <col min="10489" max="10489" width="13.5" style="33" bestFit="1" customWidth="1"/>
    <col min="10490" max="10491" width="10.875" style="33" bestFit="1" customWidth="1"/>
    <col min="10492" max="10492" width="6.25" style="33" bestFit="1" customWidth="1"/>
    <col min="10493" max="10493" width="8.875" style="33" bestFit="1" customWidth="1"/>
    <col min="10494" max="10494" width="13.875" style="33" bestFit="1" customWidth="1"/>
    <col min="10495" max="10495" width="13.25" style="33" bestFit="1" customWidth="1"/>
    <col min="10496" max="10496" width="16" style="33" bestFit="1" customWidth="1"/>
    <col min="10497" max="10497" width="11.625" style="33" bestFit="1" customWidth="1"/>
    <col min="10498" max="10498" width="16.875" style="33" customWidth="1"/>
    <col min="10499" max="10499" width="13.25" style="33" customWidth="1"/>
    <col min="10500" max="10500" width="18.375" style="33" bestFit="1" customWidth="1"/>
    <col min="10501" max="10501" width="15" style="33" bestFit="1" customWidth="1"/>
    <col min="10502" max="10502" width="14.75" style="33" bestFit="1" customWidth="1"/>
    <col min="10503" max="10503" width="14.625" style="33" bestFit="1" customWidth="1"/>
    <col min="10504" max="10504" width="13.75" style="33" bestFit="1" customWidth="1"/>
    <col min="10505" max="10505" width="14.25" style="33" bestFit="1" customWidth="1"/>
    <col min="10506" max="10506" width="15.125" style="33" customWidth="1"/>
    <col min="10507" max="10507" width="20.5" style="33" bestFit="1" customWidth="1"/>
    <col min="10508" max="10508" width="27.875" style="33" bestFit="1" customWidth="1"/>
    <col min="10509" max="10509" width="6.875" style="33" bestFit="1" customWidth="1"/>
    <col min="10510" max="10510" width="5" style="33" bestFit="1" customWidth="1"/>
    <col min="10511" max="10511" width="8" style="33" bestFit="1" customWidth="1"/>
    <col min="10512" max="10512" width="11.875" style="33" bestFit="1" customWidth="1"/>
    <col min="10513" max="10741" width="9" style="33"/>
    <col min="10742" max="10742" width="3.875" style="33" bestFit="1" customWidth="1"/>
    <col min="10743" max="10743" width="16" style="33" bestFit="1" customWidth="1"/>
    <col min="10744" max="10744" width="16.625" style="33" bestFit="1" customWidth="1"/>
    <col min="10745" max="10745" width="13.5" style="33" bestFit="1" customWidth="1"/>
    <col min="10746" max="10747" width="10.875" style="33" bestFit="1" customWidth="1"/>
    <col min="10748" max="10748" width="6.25" style="33" bestFit="1" customWidth="1"/>
    <col min="10749" max="10749" width="8.875" style="33" bestFit="1" customWidth="1"/>
    <col min="10750" max="10750" width="13.875" style="33" bestFit="1" customWidth="1"/>
    <col min="10751" max="10751" width="13.25" style="33" bestFit="1" customWidth="1"/>
    <col min="10752" max="10752" width="16" style="33" bestFit="1" customWidth="1"/>
    <col min="10753" max="10753" width="11.625" style="33" bestFit="1" customWidth="1"/>
    <col min="10754" max="10754" width="16.875" style="33" customWidth="1"/>
    <col min="10755" max="10755" width="13.25" style="33" customWidth="1"/>
    <col min="10756" max="10756" width="18.375" style="33" bestFit="1" customWidth="1"/>
    <col min="10757" max="10757" width="15" style="33" bestFit="1" customWidth="1"/>
    <col min="10758" max="10758" width="14.75" style="33" bestFit="1" customWidth="1"/>
    <col min="10759" max="10759" width="14.625" style="33" bestFit="1" customWidth="1"/>
    <col min="10760" max="10760" width="13.75" style="33" bestFit="1" customWidth="1"/>
    <col min="10761" max="10761" width="14.25" style="33" bestFit="1" customWidth="1"/>
    <col min="10762" max="10762" width="15.125" style="33" customWidth="1"/>
    <col min="10763" max="10763" width="20.5" style="33" bestFit="1" customWidth="1"/>
    <col min="10764" max="10764" width="27.875" style="33" bestFit="1" customWidth="1"/>
    <col min="10765" max="10765" width="6.875" style="33" bestFit="1" customWidth="1"/>
    <col min="10766" max="10766" width="5" style="33" bestFit="1" customWidth="1"/>
    <col min="10767" max="10767" width="8" style="33" bestFit="1" customWidth="1"/>
    <col min="10768" max="10768" width="11.875" style="33" bestFit="1" customWidth="1"/>
    <col min="10769" max="10997" width="9" style="33"/>
    <col min="10998" max="10998" width="3.875" style="33" bestFit="1" customWidth="1"/>
    <col min="10999" max="10999" width="16" style="33" bestFit="1" customWidth="1"/>
    <col min="11000" max="11000" width="16.625" style="33" bestFit="1" customWidth="1"/>
    <col min="11001" max="11001" width="13.5" style="33" bestFit="1" customWidth="1"/>
    <col min="11002" max="11003" width="10.875" style="33" bestFit="1" customWidth="1"/>
    <col min="11004" max="11004" width="6.25" style="33" bestFit="1" customWidth="1"/>
    <col min="11005" max="11005" width="8.875" style="33" bestFit="1" customWidth="1"/>
    <col min="11006" max="11006" width="13.875" style="33" bestFit="1" customWidth="1"/>
    <col min="11007" max="11007" width="13.25" style="33" bestFit="1" customWidth="1"/>
    <col min="11008" max="11008" width="16" style="33" bestFit="1" customWidth="1"/>
    <col min="11009" max="11009" width="11.625" style="33" bestFit="1" customWidth="1"/>
    <col min="11010" max="11010" width="16.875" style="33" customWidth="1"/>
    <col min="11011" max="11011" width="13.25" style="33" customWidth="1"/>
    <col min="11012" max="11012" width="18.375" style="33" bestFit="1" customWidth="1"/>
    <col min="11013" max="11013" width="15" style="33" bestFit="1" customWidth="1"/>
    <col min="11014" max="11014" width="14.75" style="33" bestFit="1" customWidth="1"/>
    <col min="11015" max="11015" width="14.625" style="33" bestFit="1" customWidth="1"/>
    <col min="11016" max="11016" width="13.75" style="33" bestFit="1" customWidth="1"/>
    <col min="11017" max="11017" width="14.25" style="33" bestFit="1" customWidth="1"/>
    <col min="11018" max="11018" width="15.125" style="33" customWidth="1"/>
    <col min="11019" max="11019" width="20.5" style="33" bestFit="1" customWidth="1"/>
    <col min="11020" max="11020" width="27.875" style="33" bestFit="1" customWidth="1"/>
    <col min="11021" max="11021" width="6.875" style="33" bestFit="1" customWidth="1"/>
    <col min="11022" max="11022" width="5" style="33" bestFit="1" customWidth="1"/>
    <col min="11023" max="11023" width="8" style="33" bestFit="1" customWidth="1"/>
    <col min="11024" max="11024" width="11.875" style="33" bestFit="1" customWidth="1"/>
    <col min="11025" max="11253" width="9" style="33"/>
    <col min="11254" max="11254" width="3.875" style="33" bestFit="1" customWidth="1"/>
    <col min="11255" max="11255" width="16" style="33" bestFit="1" customWidth="1"/>
    <col min="11256" max="11256" width="16.625" style="33" bestFit="1" customWidth="1"/>
    <col min="11257" max="11257" width="13.5" style="33" bestFit="1" customWidth="1"/>
    <col min="11258" max="11259" width="10.875" style="33" bestFit="1" customWidth="1"/>
    <col min="11260" max="11260" width="6.25" style="33" bestFit="1" customWidth="1"/>
    <col min="11261" max="11261" width="8.875" style="33" bestFit="1" customWidth="1"/>
    <col min="11262" max="11262" width="13.875" style="33" bestFit="1" customWidth="1"/>
    <col min="11263" max="11263" width="13.25" style="33" bestFit="1" customWidth="1"/>
    <col min="11264" max="11264" width="16" style="33" bestFit="1" customWidth="1"/>
    <col min="11265" max="11265" width="11.625" style="33" bestFit="1" customWidth="1"/>
    <col min="11266" max="11266" width="16.875" style="33" customWidth="1"/>
    <col min="11267" max="11267" width="13.25" style="33" customWidth="1"/>
    <col min="11268" max="11268" width="18.375" style="33" bestFit="1" customWidth="1"/>
    <col min="11269" max="11269" width="15" style="33" bestFit="1" customWidth="1"/>
    <col min="11270" max="11270" width="14.75" style="33" bestFit="1" customWidth="1"/>
    <col min="11271" max="11271" width="14.625" style="33" bestFit="1" customWidth="1"/>
    <col min="11272" max="11272" width="13.75" style="33" bestFit="1" customWidth="1"/>
    <col min="11273" max="11273" width="14.25" style="33" bestFit="1" customWidth="1"/>
    <col min="11274" max="11274" width="15.125" style="33" customWidth="1"/>
    <col min="11275" max="11275" width="20.5" style="33" bestFit="1" customWidth="1"/>
    <col min="11276" max="11276" width="27.875" style="33" bestFit="1" customWidth="1"/>
    <col min="11277" max="11277" width="6.875" style="33" bestFit="1" customWidth="1"/>
    <col min="11278" max="11278" width="5" style="33" bestFit="1" customWidth="1"/>
    <col min="11279" max="11279" width="8" style="33" bestFit="1" customWidth="1"/>
    <col min="11280" max="11280" width="11.875" style="33" bestFit="1" customWidth="1"/>
    <col min="11281" max="11509" width="9" style="33"/>
    <col min="11510" max="11510" width="3.875" style="33" bestFit="1" customWidth="1"/>
    <col min="11511" max="11511" width="16" style="33" bestFit="1" customWidth="1"/>
    <col min="11512" max="11512" width="16.625" style="33" bestFit="1" customWidth="1"/>
    <col min="11513" max="11513" width="13.5" style="33" bestFit="1" customWidth="1"/>
    <col min="11514" max="11515" width="10.875" style="33" bestFit="1" customWidth="1"/>
    <col min="11516" max="11516" width="6.25" style="33" bestFit="1" customWidth="1"/>
    <col min="11517" max="11517" width="8.875" style="33" bestFit="1" customWidth="1"/>
    <col min="11518" max="11518" width="13.875" style="33" bestFit="1" customWidth="1"/>
    <col min="11519" max="11519" width="13.25" style="33" bestFit="1" customWidth="1"/>
    <col min="11520" max="11520" width="16" style="33" bestFit="1" customWidth="1"/>
    <col min="11521" max="11521" width="11.625" style="33" bestFit="1" customWidth="1"/>
    <col min="11522" max="11522" width="16.875" style="33" customWidth="1"/>
    <col min="11523" max="11523" width="13.25" style="33" customWidth="1"/>
    <col min="11524" max="11524" width="18.375" style="33" bestFit="1" customWidth="1"/>
    <col min="11525" max="11525" width="15" style="33" bestFit="1" customWidth="1"/>
    <col min="11526" max="11526" width="14.75" style="33" bestFit="1" customWidth="1"/>
    <col min="11527" max="11527" width="14.625" style="33" bestFit="1" customWidth="1"/>
    <col min="11528" max="11528" width="13.75" style="33" bestFit="1" customWidth="1"/>
    <col min="11529" max="11529" width="14.25" style="33" bestFit="1" customWidth="1"/>
    <col min="11530" max="11530" width="15.125" style="33" customWidth="1"/>
    <col min="11531" max="11531" width="20.5" style="33" bestFit="1" customWidth="1"/>
    <col min="11532" max="11532" width="27.875" style="33" bestFit="1" customWidth="1"/>
    <col min="11533" max="11533" width="6.875" style="33" bestFit="1" customWidth="1"/>
    <col min="11534" max="11534" width="5" style="33" bestFit="1" customWidth="1"/>
    <col min="11535" max="11535" width="8" style="33" bestFit="1" customWidth="1"/>
    <col min="11536" max="11536" width="11.875" style="33" bestFit="1" customWidth="1"/>
    <col min="11537" max="11765" width="9" style="33"/>
    <col min="11766" max="11766" width="3.875" style="33" bestFit="1" customWidth="1"/>
    <col min="11767" max="11767" width="16" style="33" bestFit="1" customWidth="1"/>
    <col min="11768" max="11768" width="16.625" style="33" bestFit="1" customWidth="1"/>
    <col min="11769" max="11769" width="13.5" style="33" bestFit="1" customWidth="1"/>
    <col min="11770" max="11771" width="10.875" style="33" bestFit="1" customWidth="1"/>
    <col min="11772" max="11772" width="6.25" style="33" bestFit="1" customWidth="1"/>
    <col min="11773" max="11773" width="8.875" style="33" bestFit="1" customWidth="1"/>
    <col min="11774" max="11774" width="13.875" style="33" bestFit="1" customWidth="1"/>
    <col min="11775" max="11775" width="13.25" style="33" bestFit="1" customWidth="1"/>
    <col min="11776" max="11776" width="16" style="33" bestFit="1" customWidth="1"/>
    <col min="11777" max="11777" width="11.625" style="33" bestFit="1" customWidth="1"/>
    <col min="11778" max="11778" width="16.875" style="33" customWidth="1"/>
    <col min="11779" max="11779" width="13.25" style="33" customWidth="1"/>
    <col min="11780" max="11780" width="18.375" style="33" bestFit="1" customWidth="1"/>
    <col min="11781" max="11781" width="15" style="33" bestFit="1" customWidth="1"/>
    <col min="11782" max="11782" width="14.75" style="33" bestFit="1" customWidth="1"/>
    <col min="11783" max="11783" width="14.625" style="33" bestFit="1" customWidth="1"/>
    <col min="11784" max="11784" width="13.75" style="33" bestFit="1" customWidth="1"/>
    <col min="11785" max="11785" width="14.25" style="33" bestFit="1" customWidth="1"/>
    <col min="11786" max="11786" width="15.125" style="33" customWidth="1"/>
    <col min="11787" max="11787" width="20.5" style="33" bestFit="1" customWidth="1"/>
    <col min="11788" max="11788" width="27.875" style="33" bestFit="1" customWidth="1"/>
    <col min="11789" max="11789" width="6.875" style="33" bestFit="1" customWidth="1"/>
    <col min="11790" max="11790" width="5" style="33" bestFit="1" customWidth="1"/>
    <col min="11791" max="11791" width="8" style="33" bestFit="1" customWidth="1"/>
    <col min="11792" max="11792" width="11.875" style="33" bestFit="1" customWidth="1"/>
    <col min="11793" max="12021" width="9" style="33"/>
    <col min="12022" max="12022" width="3.875" style="33" bestFit="1" customWidth="1"/>
    <col min="12023" max="12023" width="16" style="33" bestFit="1" customWidth="1"/>
    <col min="12024" max="12024" width="16.625" style="33" bestFit="1" customWidth="1"/>
    <col min="12025" max="12025" width="13.5" style="33" bestFit="1" customWidth="1"/>
    <col min="12026" max="12027" width="10.875" style="33" bestFit="1" customWidth="1"/>
    <col min="12028" max="12028" width="6.25" style="33" bestFit="1" customWidth="1"/>
    <col min="12029" max="12029" width="8.875" style="33" bestFit="1" customWidth="1"/>
    <col min="12030" max="12030" width="13.875" style="33" bestFit="1" customWidth="1"/>
    <col min="12031" max="12031" width="13.25" style="33" bestFit="1" customWidth="1"/>
    <col min="12032" max="12032" width="16" style="33" bestFit="1" customWidth="1"/>
    <col min="12033" max="12033" width="11.625" style="33" bestFit="1" customWidth="1"/>
    <col min="12034" max="12034" width="16.875" style="33" customWidth="1"/>
    <col min="12035" max="12035" width="13.25" style="33" customWidth="1"/>
    <col min="12036" max="12036" width="18.375" style="33" bestFit="1" customWidth="1"/>
    <col min="12037" max="12037" width="15" style="33" bestFit="1" customWidth="1"/>
    <col min="12038" max="12038" width="14.75" style="33" bestFit="1" customWidth="1"/>
    <col min="12039" max="12039" width="14.625" style="33" bestFit="1" customWidth="1"/>
    <col min="12040" max="12040" width="13.75" style="33" bestFit="1" customWidth="1"/>
    <col min="12041" max="12041" width="14.25" style="33" bestFit="1" customWidth="1"/>
    <col min="12042" max="12042" width="15.125" style="33" customWidth="1"/>
    <col min="12043" max="12043" width="20.5" style="33" bestFit="1" customWidth="1"/>
    <col min="12044" max="12044" width="27.875" style="33" bestFit="1" customWidth="1"/>
    <col min="12045" max="12045" width="6.875" style="33" bestFit="1" customWidth="1"/>
    <col min="12046" max="12046" width="5" style="33" bestFit="1" customWidth="1"/>
    <col min="12047" max="12047" width="8" style="33" bestFit="1" customWidth="1"/>
    <col min="12048" max="12048" width="11.875" style="33" bestFit="1" customWidth="1"/>
    <col min="12049" max="12277" width="9" style="33"/>
    <col min="12278" max="12278" width="3.875" style="33" bestFit="1" customWidth="1"/>
    <col min="12279" max="12279" width="16" style="33" bestFit="1" customWidth="1"/>
    <col min="12280" max="12280" width="16.625" style="33" bestFit="1" customWidth="1"/>
    <col min="12281" max="12281" width="13.5" style="33" bestFit="1" customWidth="1"/>
    <col min="12282" max="12283" width="10.875" style="33" bestFit="1" customWidth="1"/>
    <col min="12284" max="12284" width="6.25" style="33" bestFit="1" customWidth="1"/>
    <col min="12285" max="12285" width="8.875" style="33" bestFit="1" customWidth="1"/>
    <col min="12286" max="12286" width="13.875" style="33" bestFit="1" customWidth="1"/>
    <col min="12287" max="12287" width="13.25" style="33" bestFit="1" customWidth="1"/>
    <col min="12288" max="12288" width="16" style="33" bestFit="1" customWidth="1"/>
    <col min="12289" max="12289" width="11.625" style="33" bestFit="1" customWidth="1"/>
    <col min="12290" max="12290" width="16.875" style="33" customWidth="1"/>
    <col min="12291" max="12291" width="13.25" style="33" customWidth="1"/>
    <col min="12292" max="12292" width="18.375" style="33" bestFit="1" customWidth="1"/>
    <col min="12293" max="12293" width="15" style="33" bestFit="1" customWidth="1"/>
    <col min="12294" max="12294" width="14.75" style="33" bestFit="1" customWidth="1"/>
    <col min="12295" max="12295" width="14.625" style="33" bestFit="1" customWidth="1"/>
    <col min="12296" max="12296" width="13.75" style="33" bestFit="1" customWidth="1"/>
    <col min="12297" max="12297" width="14.25" style="33" bestFit="1" customWidth="1"/>
    <col min="12298" max="12298" width="15.125" style="33" customWidth="1"/>
    <col min="12299" max="12299" width="20.5" style="33" bestFit="1" customWidth="1"/>
    <col min="12300" max="12300" width="27.875" style="33" bestFit="1" customWidth="1"/>
    <col min="12301" max="12301" width="6.875" style="33" bestFit="1" customWidth="1"/>
    <col min="12302" max="12302" width="5" style="33" bestFit="1" customWidth="1"/>
    <col min="12303" max="12303" width="8" style="33" bestFit="1" customWidth="1"/>
    <col min="12304" max="12304" width="11.875" style="33" bestFit="1" customWidth="1"/>
    <col min="12305" max="12533" width="9" style="33"/>
    <col min="12534" max="12534" width="3.875" style="33" bestFit="1" customWidth="1"/>
    <col min="12535" max="12535" width="16" style="33" bestFit="1" customWidth="1"/>
    <col min="12536" max="12536" width="16.625" style="33" bestFit="1" customWidth="1"/>
    <col min="12537" max="12537" width="13.5" style="33" bestFit="1" customWidth="1"/>
    <col min="12538" max="12539" width="10.875" style="33" bestFit="1" customWidth="1"/>
    <col min="12540" max="12540" width="6.25" style="33" bestFit="1" customWidth="1"/>
    <col min="12541" max="12541" width="8.875" style="33" bestFit="1" customWidth="1"/>
    <col min="12542" max="12542" width="13.875" style="33" bestFit="1" customWidth="1"/>
    <col min="12543" max="12543" width="13.25" style="33" bestFit="1" customWidth="1"/>
    <col min="12544" max="12544" width="16" style="33" bestFit="1" customWidth="1"/>
    <col min="12545" max="12545" width="11.625" style="33" bestFit="1" customWidth="1"/>
    <col min="12546" max="12546" width="16.875" style="33" customWidth="1"/>
    <col min="12547" max="12547" width="13.25" style="33" customWidth="1"/>
    <col min="12548" max="12548" width="18.375" style="33" bestFit="1" customWidth="1"/>
    <col min="12549" max="12549" width="15" style="33" bestFit="1" customWidth="1"/>
    <col min="12550" max="12550" width="14.75" style="33" bestFit="1" customWidth="1"/>
    <col min="12551" max="12551" width="14.625" style="33" bestFit="1" customWidth="1"/>
    <col min="12552" max="12552" width="13.75" style="33" bestFit="1" customWidth="1"/>
    <col min="12553" max="12553" width="14.25" style="33" bestFit="1" customWidth="1"/>
    <col min="12554" max="12554" width="15.125" style="33" customWidth="1"/>
    <col min="12555" max="12555" width="20.5" style="33" bestFit="1" customWidth="1"/>
    <col min="12556" max="12556" width="27.875" style="33" bestFit="1" customWidth="1"/>
    <col min="12557" max="12557" width="6.875" style="33" bestFit="1" customWidth="1"/>
    <col min="12558" max="12558" width="5" style="33" bestFit="1" customWidth="1"/>
    <col min="12559" max="12559" width="8" style="33" bestFit="1" customWidth="1"/>
    <col min="12560" max="12560" width="11.875" style="33" bestFit="1" customWidth="1"/>
    <col min="12561" max="12789" width="9" style="33"/>
    <col min="12790" max="12790" width="3.875" style="33" bestFit="1" customWidth="1"/>
    <col min="12791" max="12791" width="16" style="33" bestFit="1" customWidth="1"/>
    <col min="12792" max="12792" width="16.625" style="33" bestFit="1" customWidth="1"/>
    <col min="12793" max="12793" width="13.5" style="33" bestFit="1" customWidth="1"/>
    <col min="12794" max="12795" width="10.875" style="33" bestFit="1" customWidth="1"/>
    <col min="12796" max="12796" width="6.25" style="33" bestFit="1" customWidth="1"/>
    <col min="12797" max="12797" width="8.875" style="33" bestFit="1" customWidth="1"/>
    <col min="12798" max="12798" width="13.875" style="33" bestFit="1" customWidth="1"/>
    <col min="12799" max="12799" width="13.25" style="33" bestFit="1" customWidth="1"/>
    <col min="12800" max="12800" width="16" style="33" bestFit="1" customWidth="1"/>
    <col min="12801" max="12801" width="11.625" style="33" bestFit="1" customWidth="1"/>
    <col min="12802" max="12802" width="16.875" style="33" customWidth="1"/>
    <col min="12803" max="12803" width="13.25" style="33" customWidth="1"/>
    <col min="12804" max="12804" width="18.375" style="33" bestFit="1" customWidth="1"/>
    <col min="12805" max="12805" width="15" style="33" bestFit="1" customWidth="1"/>
    <col min="12806" max="12806" width="14.75" style="33" bestFit="1" customWidth="1"/>
    <col min="12807" max="12807" width="14.625" style="33" bestFit="1" customWidth="1"/>
    <col min="12808" max="12808" width="13.75" style="33" bestFit="1" customWidth="1"/>
    <col min="12809" max="12809" width="14.25" style="33" bestFit="1" customWidth="1"/>
    <col min="12810" max="12810" width="15.125" style="33" customWidth="1"/>
    <col min="12811" max="12811" width="20.5" style="33" bestFit="1" customWidth="1"/>
    <col min="12812" max="12812" width="27.875" style="33" bestFit="1" customWidth="1"/>
    <col min="12813" max="12813" width="6.875" style="33" bestFit="1" customWidth="1"/>
    <col min="12814" max="12814" width="5" style="33" bestFit="1" customWidth="1"/>
    <col min="12815" max="12815" width="8" style="33" bestFit="1" customWidth="1"/>
    <col min="12816" max="12816" width="11.875" style="33" bestFit="1" customWidth="1"/>
    <col min="12817" max="13045" width="9" style="33"/>
    <col min="13046" max="13046" width="3.875" style="33" bestFit="1" customWidth="1"/>
    <col min="13047" max="13047" width="16" style="33" bestFit="1" customWidth="1"/>
    <col min="13048" max="13048" width="16.625" style="33" bestFit="1" customWidth="1"/>
    <col min="13049" max="13049" width="13.5" style="33" bestFit="1" customWidth="1"/>
    <col min="13050" max="13051" width="10.875" style="33" bestFit="1" customWidth="1"/>
    <col min="13052" max="13052" width="6.25" style="33" bestFit="1" customWidth="1"/>
    <col min="13053" max="13053" width="8.875" style="33" bestFit="1" customWidth="1"/>
    <col min="13054" max="13054" width="13.875" style="33" bestFit="1" customWidth="1"/>
    <col min="13055" max="13055" width="13.25" style="33" bestFit="1" customWidth="1"/>
    <col min="13056" max="13056" width="16" style="33" bestFit="1" customWidth="1"/>
    <col min="13057" max="13057" width="11.625" style="33" bestFit="1" customWidth="1"/>
    <col min="13058" max="13058" width="16.875" style="33" customWidth="1"/>
    <col min="13059" max="13059" width="13.25" style="33" customWidth="1"/>
    <col min="13060" max="13060" width="18.375" style="33" bestFit="1" customWidth="1"/>
    <col min="13061" max="13061" width="15" style="33" bestFit="1" customWidth="1"/>
    <col min="13062" max="13062" width="14.75" style="33" bestFit="1" customWidth="1"/>
    <col min="13063" max="13063" width="14.625" style="33" bestFit="1" customWidth="1"/>
    <col min="13064" max="13064" width="13.75" style="33" bestFit="1" customWidth="1"/>
    <col min="13065" max="13065" width="14.25" style="33" bestFit="1" customWidth="1"/>
    <col min="13066" max="13066" width="15.125" style="33" customWidth="1"/>
    <col min="13067" max="13067" width="20.5" style="33" bestFit="1" customWidth="1"/>
    <col min="13068" max="13068" width="27.875" style="33" bestFit="1" customWidth="1"/>
    <col min="13069" max="13069" width="6.875" style="33" bestFit="1" customWidth="1"/>
    <col min="13070" max="13070" width="5" style="33" bestFit="1" customWidth="1"/>
    <col min="13071" max="13071" width="8" style="33" bestFit="1" customWidth="1"/>
    <col min="13072" max="13072" width="11.875" style="33" bestFit="1" customWidth="1"/>
    <col min="13073" max="13301" width="9" style="33"/>
    <col min="13302" max="13302" width="3.875" style="33" bestFit="1" customWidth="1"/>
    <col min="13303" max="13303" width="16" style="33" bestFit="1" customWidth="1"/>
    <col min="13304" max="13304" width="16.625" style="33" bestFit="1" customWidth="1"/>
    <col min="13305" max="13305" width="13.5" style="33" bestFit="1" customWidth="1"/>
    <col min="13306" max="13307" width="10.875" style="33" bestFit="1" customWidth="1"/>
    <col min="13308" max="13308" width="6.25" style="33" bestFit="1" customWidth="1"/>
    <col min="13309" max="13309" width="8.875" style="33" bestFit="1" customWidth="1"/>
    <col min="13310" max="13310" width="13.875" style="33" bestFit="1" customWidth="1"/>
    <col min="13311" max="13311" width="13.25" style="33" bestFit="1" customWidth="1"/>
    <col min="13312" max="13312" width="16" style="33" bestFit="1" customWidth="1"/>
    <col min="13313" max="13313" width="11.625" style="33" bestFit="1" customWidth="1"/>
    <col min="13314" max="13314" width="16.875" style="33" customWidth="1"/>
    <col min="13315" max="13315" width="13.25" style="33" customWidth="1"/>
    <col min="13316" max="13316" width="18.375" style="33" bestFit="1" customWidth="1"/>
    <col min="13317" max="13317" width="15" style="33" bestFit="1" customWidth="1"/>
    <col min="13318" max="13318" width="14.75" style="33" bestFit="1" customWidth="1"/>
    <col min="13319" max="13319" width="14.625" style="33" bestFit="1" customWidth="1"/>
    <col min="13320" max="13320" width="13.75" style="33" bestFit="1" customWidth="1"/>
    <col min="13321" max="13321" width="14.25" style="33" bestFit="1" customWidth="1"/>
    <col min="13322" max="13322" width="15.125" style="33" customWidth="1"/>
    <col min="13323" max="13323" width="20.5" style="33" bestFit="1" customWidth="1"/>
    <col min="13324" max="13324" width="27.875" style="33" bestFit="1" customWidth="1"/>
    <col min="13325" max="13325" width="6.875" style="33" bestFit="1" customWidth="1"/>
    <col min="13326" max="13326" width="5" style="33" bestFit="1" customWidth="1"/>
    <col min="13327" max="13327" width="8" style="33" bestFit="1" customWidth="1"/>
    <col min="13328" max="13328" width="11.875" style="33" bestFit="1" customWidth="1"/>
    <col min="13329" max="13557" width="9" style="33"/>
    <col min="13558" max="13558" width="3.875" style="33" bestFit="1" customWidth="1"/>
    <col min="13559" max="13559" width="16" style="33" bestFit="1" customWidth="1"/>
    <col min="13560" max="13560" width="16.625" style="33" bestFit="1" customWidth="1"/>
    <col min="13561" max="13561" width="13.5" style="33" bestFit="1" customWidth="1"/>
    <col min="13562" max="13563" width="10.875" style="33" bestFit="1" customWidth="1"/>
    <col min="13564" max="13564" width="6.25" style="33" bestFit="1" customWidth="1"/>
    <col min="13565" max="13565" width="8.875" style="33" bestFit="1" customWidth="1"/>
    <col min="13566" max="13566" width="13.875" style="33" bestFit="1" customWidth="1"/>
    <col min="13567" max="13567" width="13.25" style="33" bestFit="1" customWidth="1"/>
    <col min="13568" max="13568" width="16" style="33" bestFit="1" customWidth="1"/>
    <col min="13569" max="13569" width="11.625" style="33" bestFit="1" customWidth="1"/>
    <col min="13570" max="13570" width="16.875" style="33" customWidth="1"/>
    <col min="13571" max="13571" width="13.25" style="33" customWidth="1"/>
    <col min="13572" max="13572" width="18.375" style="33" bestFit="1" customWidth="1"/>
    <col min="13573" max="13573" width="15" style="33" bestFit="1" customWidth="1"/>
    <col min="13574" max="13574" width="14.75" style="33" bestFit="1" customWidth="1"/>
    <col min="13575" max="13575" width="14.625" style="33" bestFit="1" customWidth="1"/>
    <col min="13576" max="13576" width="13.75" style="33" bestFit="1" customWidth="1"/>
    <col min="13577" max="13577" width="14.25" style="33" bestFit="1" customWidth="1"/>
    <col min="13578" max="13578" width="15.125" style="33" customWidth="1"/>
    <col min="13579" max="13579" width="20.5" style="33" bestFit="1" customWidth="1"/>
    <col min="13580" max="13580" width="27.875" style="33" bestFit="1" customWidth="1"/>
    <col min="13581" max="13581" width="6.875" style="33" bestFit="1" customWidth="1"/>
    <col min="13582" max="13582" width="5" style="33" bestFit="1" customWidth="1"/>
    <col min="13583" max="13583" width="8" style="33" bestFit="1" customWidth="1"/>
    <col min="13584" max="13584" width="11.875" style="33" bestFit="1" customWidth="1"/>
    <col min="13585" max="13813" width="9" style="33"/>
    <col min="13814" max="13814" width="3.875" style="33" bestFit="1" customWidth="1"/>
    <col min="13815" max="13815" width="16" style="33" bestFit="1" customWidth="1"/>
    <col min="13816" max="13816" width="16.625" style="33" bestFit="1" customWidth="1"/>
    <col min="13817" max="13817" width="13.5" style="33" bestFit="1" customWidth="1"/>
    <col min="13818" max="13819" width="10.875" style="33" bestFit="1" customWidth="1"/>
    <col min="13820" max="13820" width="6.25" style="33" bestFit="1" customWidth="1"/>
    <col min="13821" max="13821" width="8.875" style="33" bestFit="1" customWidth="1"/>
    <col min="13822" max="13822" width="13.875" style="33" bestFit="1" customWidth="1"/>
    <col min="13823" max="13823" width="13.25" style="33" bestFit="1" customWidth="1"/>
    <col min="13824" max="13824" width="16" style="33" bestFit="1" customWidth="1"/>
    <col min="13825" max="13825" width="11.625" style="33" bestFit="1" customWidth="1"/>
    <col min="13826" max="13826" width="16.875" style="33" customWidth="1"/>
    <col min="13827" max="13827" width="13.25" style="33" customWidth="1"/>
    <col min="13828" max="13828" width="18.375" style="33" bestFit="1" customWidth="1"/>
    <col min="13829" max="13829" width="15" style="33" bestFit="1" customWidth="1"/>
    <col min="13830" max="13830" width="14.75" style="33" bestFit="1" customWidth="1"/>
    <col min="13831" max="13831" width="14.625" style="33" bestFit="1" customWidth="1"/>
    <col min="13832" max="13832" width="13.75" style="33" bestFit="1" customWidth="1"/>
    <col min="13833" max="13833" width="14.25" style="33" bestFit="1" customWidth="1"/>
    <col min="13834" max="13834" width="15.125" style="33" customWidth="1"/>
    <col min="13835" max="13835" width="20.5" style="33" bestFit="1" customWidth="1"/>
    <col min="13836" max="13836" width="27.875" style="33" bestFit="1" customWidth="1"/>
    <col min="13837" max="13837" width="6.875" style="33" bestFit="1" customWidth="1"/>
    <col min="13838" max="13838" width="5" style="33" bestFit="1" customWidth="1"/>
    <col min="13839" max="13839" width="8" style="33" bestFit="1" customWidth="1"/>
    <col min="13840" max="13840" width="11.875" style="33" bestFit="1" customWidth="1"/>
    <col min="13841" max="14069" width="9" style="33"/>
    <col min="14070" max="14070" width="3.875" style="33" bestFit="1" customWidth="1"/>
    <col min="14071" max="14071" width="16" style="33" bestFit="1" customWidth="1"/>
    <col min="14072" max="14072" width="16.625" style="33" bestFit="1" customWidth="1"/>
    <col min="14073" max="14073" width="13.5" style="33" bestFit="1" customWidth="1"/>
    <col min="14074" max="14075" width="10.875" style="33" bestFit="1" customWidth="1"/>
    <col min="14076" max="14076" width="6.25" style="33" bestFit="1" customWidth="1"/>
    <col min="14077" max="14077" width="8.875" style="33" bestFit="1" customWidth="1"/>
    <col min="14078" max="14078" width="13.875" style="33" bestFit="1" customWidth="1"/>
    <col min="14079" max="14079" width="13.25" style="33" bestFit="1" customWidth="1"/>
    <col min="14080" max="14080" width="16" style="33" bestFit="1" customWidth="1"/>
    <col min="14081" max="14081" width="11.625" style="33" bestFit="1" customWidth="1"/>
    <col min="14082" max="14082" width="16.875" style="33" customWidth="1"/>
    <col min="14083" max="14083" width="13.25" style="33" customWidth="1"/>
    <col min="14084" max="14084" width="18.375" style="33" bestFit="1" customWidth="1"/>
    <col min="14085" max="14085" width="15" style="33" bestFit="1" customWidth="1"/>
    <col min="14086" max="14086" width="14.75" style="33" bestFit="1" customWidth="1"/>
    <col min="14087" max="14087" width="14.625" style="33" bestFit="1" customWidth="1"/>
    <col min="14088" max="14088" width="13.75" style="33" bestFit="1" customWidth="1"/>
    <col min="14089" max="14089" width="14.25" style="33" bestFit="1" customWidth="1"/>
    <col min="14090" max="14090" width="15.125" style="33" customWidth="1"/>
    <col min="14091" max="14091" width="20.5" style="33" bestFit="1" customWidth="1"/>
    <col min="14092" max="14092" width="27.875" style="33" bestFit="1" customWidth="1"/>
    <col min="14093" max="14093" width="6.875" style="33" bestFit="1" customWidth="1"/>
    <col min="14094" max="14094" width="5" style="33" bestFit="1" customWidth="1"/>
    <col min="14095" max="14095" width="8" style="33" bestFit="1" customWidth="1"/>
    <col min="14096" max="14096" width="11.875" style="33" bestFit="1" customWidth="1"/>
    <col min="14097" max="14325" width="9" style="33"/>
    <col min="14326" max="14326" width="3.875" style="33" bestFit="1" customWidth="1"/>
    <col min="14327" max="14327" width="16" style="33" bestFit="1" customWidth="1"/>
    <col min="14328" max="14328" width="16.625" style="33" bestFit="1" customWidth="1"/>
    <col min="14329" max="14329" width="13.5" style="33" bestFit="1" customWidth="1"/>
    <col min="14330" max="14331" width="10.875" style="33" bestFit="1" customWidth="1"/>
    <col min="14332" max="14332" width="6.25" style="33" bestFit="1" customWidth="1"/>
    <col min="14333" max="14333" width="8.875" style="33" bestFit="1" customWidth="1"/>
    <col min="14334" max="14334" width="13.875" style="33" bestFit="1" customWidth="1"/>
    <col min="14335" max="14335" width="13.25" style="33" bestFit="1" customWidth="1"/>
    <col min="14336" max="14336" width="16" style="33" bestFit="1" customWidth="1"/>
    <col min="14337" max="14337" width="11.625" style="33" bestFit="1" customWidth="1"/>
    <col min="14338" max="14338" width="16.875" style="33" customWidth="1"/>
    <col min="14339" max="14339" width="13.25" style="33" customWidth="1"/>
    <col min="14340" max="14340" width="18.375" style="33" bestFit="1" customWidth="1"/>
    <col min="14341" max="14341" width="15" style="33" bestFit="1" customWidth="1"/>
    <col min="14342" max="14342" width="14.75" style="33" bestFit="1" customWidth="1"/>
    <col min="14343" max="14343" width="14.625" style="33" bestFit="1" customWidth="1"/>
    <col min="14344" max="14344" width="13.75" style="33" bestFit="1" customWidth="1"/>
    <col min="14345" max="14345" width="14.25" style="33" bestFit="1" customWidth="1"/>
    <col min="14346" max="14346" width="15.125" style="33" customWidth="1"/>
    <col min="14347" max="14347" width="20.5" style="33" bestFit="1" customWidth="1"/>
    <col min="14348" max="14348" width="27.875" style="33" bestFit="1" customWidth="1"/>
    <col min="14349" max="14349" width="6.875" style="33" bestFit="1" customWidth="1"/>
    <col min="14350" max="14350" width="5" style="33" bestFit="1" customWidth="1"/>
    <col min="14351" max="14351" width="8" style="33" bestFit="1" customWidth="1"/>
    <col min="14352" max="14352" width="11.875" style="33" bestFit="1" customWidth="1"/>
    <col min="14353" max="14581" width="9" style="33"/>
    <col min="14582" max="14582" width="3.875" style="33" bestFit="1" customWidth="1"/>
    <col min="14583" max="14583" width="16" style="33" bestFit="1" customWidth="1"/>
    <col min="14584" max="14584" width="16.625" style="33" bestFit="1" customWidth="1"/>
    <col min="14585" max="14585" width="13.5" style="33" bestFit="1" customWidth="1"/>
    <col min="14586" max="14587" width="10.875" style="33" bestFit="1" customWidth="1"/>
    <col min="14588" max="14588" width="6.25" style="33" bestFit="1" customWidth="1"/>
    <col min="14589" max="14589" width="8.875" style="33" bestFit="1" customWidth="1"/>
    <col min="14590" max="14590" width="13.875" style="33" bestFit="1" customWidth="1"/>
    <col min="14591" max="14591" width="13.25" style="33" bestFit="1" customWidth="1"/>
    <col min="14592" max="14592" width="16" style="33" bestFit="1" customWidth="1"/>
    <col min="14593" max="14593" width="11.625" style="33" bestFit="1" customWidth="1"/>
    <col min="14594" max="14594" width="16.875" style="33" customWidth="1"/>
    <col min="14595" max="14595" width="13.25" style="33" customWidth="1"/>
    <col min="14596" max="14596" width="18.375" style="33" bestFit="1" customWidth="1"/>
    <col min="14597" max="14597" width="15" style="33" bestFit="1" customWidth="1"/>
    <col min="14598" max="14598" width="14.75" style="33" bestFit="1" customWidth="1"/>
    <col min="14599" max="14599" width="14.625" style="33" bestFit="1" customWidth="1"/>
    <col min="14600" max="14600" width="13.75" style="33" bestFit="1" customWidth="1"/>
    <col min="14601" max="14601" width="14.25" style="33" bestFit="1" customWidth="1"/>
    <col min="14602" max="14602" width="15.125" style="33" customWidth="1"/>
    <col min="14603" max="14603" width="20.5" style="33" bestFit="1" customWidth="1"/>
    <col min="14604" max="14604" width="27.875" style="33" bestFit="1" customWidth="1"/>
    <col min="14605" max="14605" width="6.875" style="33" bestFit="1" customWidth="1"/>
    <col min="14606" max="14606" width="5" style="33" bestFit="1" customWidth="1"/>
    <col min="14607" max="14607" width="8" style="33" bestFit="1" customWidth="1"/>
    <col min="14608" max="14608" width="11.875" style="33" bestFit="1" customWidth="1"/>
    <col min="14609" max="14837" width="9" style="33"/>
    <col min="14838" max="14838" width="3.875" style="33" bestFit="1" customWidth="1"/>
    <col min="14839" max="14839" width="16" style="33" bestFit="1" customWidth="1"/>
    <col min="14840" max="14840" width="16.625" style="33" bestFit="1" customWidth="1"/>
    <col min="14841" max="14841" width="13.5" style="33" bestFit="1" customWidth="1"/>
    <col min="14842" max="14843" width="10.875" style="33" bestFit="1" customWidth="1"/>
    <col min="14844" max="14844" width="6.25" style="33" bestFit="1" customWidth="1"/>
    <col min="14845" max="14845" width="8.875" style="33" bestFit="1" customWidth="1"/>
    <col min="14846" max="14846" width="13.875" style="33" bestFit="1" customWidth="1"/>
    <col min="14847" max="14847" width="13.25" style="33" bestFit="1" customWidth="1"/>
    <col min="14848" max="14848" width="16" style="33" bestFit="1" customWidth="1"/>
    <col min="14849" max="14849" width="11.625" style="33" bestFit="1" customWidth="1"/>
    <col min="14850" max="14850" width="16.875" style="33" customWidth="1"/>
    <col min="14851" max="14851" width="13.25" style="33" customWidth="1"/>
    <col min="14852" max="14852" width="18.375" style="33" bestFit="1" customWidth="1"/>
    <col min="14853" max="14853" width="15" style="33" bestFit="1" customWidth="1"/>
    <col min="14854" max="14854" width="14.75" style="33" bestFit="1" customWidth="1"/>
    <col min="14855" max="14855" width="14.625" style="33" bestFit="1" customWidth="1"/>
    <col min="14856" max="14856" width="13.75" style="33" bestFit="1" customWidth="1"/>
    <col min="14857" max="14857" width="14.25" style="33" bestFit="1" customWidth="1"/>
    <col min="14858" max="14858" width="15.125" style="33" customWidth="1"/>
    <col min="14859" max="14859" width="20.5" style="33" bestFit="1" customWidth="1"/>
    <col min="14860" max="14860" width="27.875" style="33" bestFit="1" customWidth="1"/>
    <col min="14861" max="14861" width="6.875" style="33" bestFit="1" customWidth="1"/>
    <col min="14862" max="14862" width="5" style="33" bestFit="1" customWidth="1"/>
    <col min="14863" max="14863" width="8" style="33" bestFit="1" customWidth="1"/>
    <col min="14864" max="14864" width="11.875" style="33" bestFit="1" customWidth="1"/>
    <col min="14865" max="15093" width="9" style="33"/>
    <col min="15094" max="15094" width="3.875" style="33" bestFit="1" customWidth="1"/>
    <col min="15095" max="15095" width="16" style="33" bestFit="1" customWidth="1"/>
    <col min="15096" max="15096" width="16.625" style="33" bestFit="1" customWidth="1"/>
    <col min="15097" max="15097" width="13.5" style="33" bestFit="1" customWidth="1"/>
    <col min="15098" max="15099" width="10.875" style="33" bestFit="1" customWidth="1"/>
    <col min="15100" max="15100" width="6.25" style="33" bestFit="1" customWidth="1"/>
    <col min="15101" max="15101" width="8.875" style="33" bestFit="1" customWidth="1"/>
    <col min="15102" max="15102" width="13.875" style="33" bestFit="1" customWidth="1"/>
    <col min="15103" max="15103" width="13.25" style="33" bestFit="1" customWidth="1"/>
    <col min="15104" max="15104" width="16" style="33" bestFit="1" customWidth="1"/>
    <col min="15105" max="15105" width="11.625" style="33" bestFit="1" customWidth="1"/>
    <col min="15106" max="15106" width="16.875" style="33" customWidth="1"/>
    <col min="15107" max="15107" width="13.25" style="33" customWidth="1"/>
    <col min="15108" max="15108" width="18.375" style="33" bestFit="1" customWidth="1"/>
    <col min="15109" max="15109" width="15" style="33" bestFit="1" customWidth="1"/>
    <col min="15110" max="15110" width="14.75" style="33" bestFit="1" customWidth="1"/>
    <col min="15111" max="15111" width="14.625" style="33" bestFit="1" customWidth="1"/>
    <col min="15112" max="15112" width="13.75" style="33" bestFit="1" customWidth="1"/>
    <col min="15113" max="15113" width="14.25" style="33" bestFit="1" customWidth="1"/>
    <col min="15114" max="15114" width="15.125" style="33" customWidth="1"/>
    <col min="15115" max="15115" width="20.5" style="33" bestFit="1" customWidth="1"/>
    <col min="15116" max="15116" width="27.875" style="33" bestFit="1" customWidth="1"/>
    <col min="15117" max="15117" width="6.875" style="33" bestFit="1" customWidth="1"/>
    <col min="15118" max="15118" width="5" style="33" bestFit="1" customWidth="1"/>
    <col min="15119" max="15119" width="8" style="33" bestFit="1" customWidth="1"/>
    <col min="15120" max="15120" width="11.875" style="33" bestFit="1" customWidth="1"/>
    <col min="15121" max="15349" width="9" style="33"/>
    <col min="15350" max="15350" width="3.875" style="33" bestFit="1" customWidth="1"/>
    <col min="15351" max="15351" width="16" style="33" bestFit="1" customWidth="1"/>
    <col min="15352" max="15352" width="16.625" style="33" bestFit="1" customWidth="1"/>
    <col min="15353" max="15353" width="13.5" style="33" bestFit="1" customWidth="1"/>
    <col min="15354" max="15355" width="10.875" style="33" bestFit="1" customWidth="1"/>
    <col min="15356" max="15356" width="6.25" style="33" bestFit="1" customWidth="1"/>
    <col min="15357" max="15357" width="8.875" style="33" bestFit="1" customWidth="1"/>
    <col min="15358" max="15358" width="13.875" style="33" bestFit="1" customWidth="1"/>
    <col min="15359" max="15359" width="13.25" style="33" bestFit="1" customWidth="1"/>
    <col min="15360" max="15360" width="16" style="33" bestFit="1" customWidth="1"/>
    <col min="15361" max="15361" width="11.625" style="33" bestFit="1" customWidth="1"/>
    <col min="15362" max="15362" width="16.875" style="33" customWidth="1"/>
    <col min="15363" max="15363" width="13.25" style="33" customWidth="1"/>
    <col min="15364" max="15364" width="18.375" style="33" bestFit="1" customWidth="1"/>
    <col min="15365" max="15365" width="15" style="33" bestFit="1" customWidth="1"/>
    <col min="15366" max="15366" width="14.75" style="33" bestFit="1" customWidth="1"/>
    <col min="15367" max="15367" width="14.625" style="33" bestFit="1" customWidth="1"/>
    <col min="15368" max="15368" width="13.75" style="33" bestFit="1" customWidth="1"/>
    <col min="15369" max="15369" width="14.25" style="33" bestFit="1" customWidth="1"/>
    <col min="15370" max="15370" width="15.125" style="33" customWidth="1"/>
    <col min="15371" max="15371" width="20.5" style="33" bestFit="1" customWidth="1"/>
    <col min="15372" max="15372" width="27.875" style="33" bestFit="1" customWidth="1"/>
    <col min="15373" max="15373" width="6.875" style="33" bestFit="1" customWidth="1"/>
    <col min="15374" max="15374" width="5" style="33" bestFit="1" customWidth="1"/>
    <col min="15375" max="15375" width="8" style="33" bestFit="1" customWidth="1"/>
    <col min="15376" max="15376" width="11.875" style="33" bestFit="1" customWidth="1"/>
    <col min="15377" max="15605" width="9" style="33"/>
    <col min="15606" max="15606" width="3.875" style="33" bestFit="1" customWidth="1"/>
    <col min="15607" max="15607" width="16" style="33" bestFit="1" customWidth="1"/>
    <col min="15608" max="15608" width="16.625" style="33" bestFit="1" customWidth="1"/>
    <col min="15609" max="15609" width="13.5" style="33" bestFit="1" customWidth="1"/>
    <col min="15610" max="15611" width="10.875" style="33" bestFit="1" customWidth="1"/>
    <col min="15612" max="15612" width="6.25" style="33" bestFit="1" customWidth="1"/>
    <col min="15613" max="15613" width="8.875" style="33" bestFit="1" customWidth="1"/>
    <col min="15614" max="15614" width="13.875" style="33" bestFit="1" customWidth="1"/>
    <col min="15615" max="15615" width="13.25" style="33" bestFit="1" customWidth="1"/>
    <col min="15616" max="15616" width="16" style="33" bestFit="1" customWidth="1"/>
    <col min="15617" max="15617" width="11.625" style="33" bestFit="1" customWidth="1"/>
    <col min="15618" max="15618" width="16.875" style="33" customWidth="1"/>
    <col min="15619" max="15619" width="13.25" style="33" customWidth="1"/>
    <col min="15620" max="15620" width="18.375" style="33" bestFit="1" customWidth="1"/>
    <col min="15621" max="15621" width="15" style="33" bestFit="1" customWidth="1"/>
    <col min="15622" max="15622" width="14.75" style="33" bestFit="1" customWidth="1"/>
    <col min="15623" max="15623" width="14.625" style="33" bestFit="1" customWidth="1"/>
    <col min="15624" max="15624" width="13.75" style="33" bestFit="1" customWidth="1"/>
    <col min="15625" max="15625" width="14.25" style="33" bestFit="1" customWidth="1"/>
    <col min="15626" max="15626" width="15.125" style="33" customWidth="1"/>
    <col min="15627" max="15627" width="20.5" style="33" bestFit="1" customWidth="1"/>
    <col min="15628" max="15628" width="27.875" style="33" bestFit="1" customWidth="1"/>
    <col min="15629" max="15629" width="6.875" style="33" bestFit="1" customWidth="1"/>
    <col min="15630" max="15630" width="5" style="33" bestFit="1" customWidth="1"/>
    <col min="15631" max="15631" width="8" style="33" bestFit="1" customWidth="1"/>
    <col min="15632" max="15632" width="11.875" style="33" bestFit="1" customWidth="1"/>
    <col min="15633" max="15861" width="9" style="33"/>
    <col min="15862" max="15862" width="3.875" style="33" bestFit="1" customWidth="1"/>
    <col min="15863" max="15863" width="16" style="33" bestFit="1" customWidth="1"/>
    <col min="15864" max="15864" width="16.625" style="33" bestFit="1" customWidth="1"/>
    <col min="15865" max="15865" width="13.5" style="33" bestFit="1" customWidth="1"/>
    <col min="15866" max="15867" width="10.875" style="33" bestFit="1" customWidth="1"/>
    <col min="15868" max="15868" width="6.25" style="33" bestFit="1" customWidth="1"/>
    <col min="15869" max="15869" width="8.875" style="33" bestFit="1" customWidth="1"/>
    <col min="15870" max="15870" width="13.875" style="33" bestFit="1" customWidth="1"/>
    <col min="15871" max="15871" width="13.25" style="33" bestFit="1" customWidth="1"/>
    <col min="15872" max="15872" width="16" style="33" bestFit="1" customWidth="1"/>
    <col min="15873" max="15873" width="11.625" style="33" bestFit="1" customWidth="1"/>
    <col min="15874" max="15874" width="16.875" style="33" customWidth="1"/>
    <col min="15875" max="15875" width="13.25" style="33" customWidth="1"/>
    <col min="15876" max="15876" width="18.375" style="33" bestFit="1" customWidth="1"/>
    <col min="15877" max="15877" width="15" style="33" bestFit="1" customWidth="1"/>
    <col min="15878" max="15878" width="14.75" style="33" bestFit="1" customWidth="1"/>
    <col min="15879" max="15879" width="14.625" style="33" bestFit="1" customWidth="1"/>
    <col min="15880" max="15880" width="13.75" style="33" bestFit="1" customWidth="1"/>
    <col min="15881" max="15881" width="14.25" style="33" bestFit="1" customWidth="1"/>
    <col min="15882" max="15882" width="15.125" style="33" customWidth="1"/>
    <col min="15883" max="15883" width="20.5" style="33" bestFit="1" customWidth="1"/>
    <col min="15884" max="15884" width="27.875" style="33" bestFit="1" customWidth="1"/>
    <col min="15885" max="15885" width="6.875" style="33" bestFit="1" customWidth="1"/>
    <col min="15886" max="15886" width="5" style="33" bestFit="1" customWidth="1"/>
    <col min="15887" max="15887" width="8" style="33" bestFit="1" customWidth="1"/>
    <col min="15888" max="15888" width="11.875" style="33" bestFit="1" customWidth="1"/>
    <col min="15889" max="16117" width="9" style="33"/>
    <col min="16118" max="16118" width="3.875" style="33" bestFit="1" customWidth="1"/>
    <col min="16119" max="16119" width="16" style="33" bestFit="1" customWidth="1"/>
    <col min="16120" max="16120" width="16.625" style="33" bestFit="1" customWidth="1"/>
    <col min="16121" max="16121" width="13.5" style="33" bestFit="1" customWidth="1"/>
    <col min="16122" max="16123" width="10.875" style="33" bestFit="1" customWidth="1"/>
    <col min="16124" max="16124" width="6.25" style="33" bestFit="1" customWidth="1"/>
    <col min="16125" max="16125" width="8.875" style="33" bestFit="1" customWidth="1"/>
    <col min="16126" max="16126" width="13.875" style="33" bestFit="1" customWidth="1"/>
    <col min="16127" max="16127" width="13.25" style="33" bestFit="1" customWidth="1"/>
    <col min="16128" max="16128" width="16" style="33" bestFit="1" customWidth="1"/>
    <col min="16129" max="16129" width="11.625" style="33" bestFit="1" customWidth="1"/>
    <col min="16130" max="16130" width="16.875" style="33" customWidth="1"/>
    <col min="16131" max="16131" width="13.25" style="33" customWidth="1"/>
    <col min="16132" max="16132" width="18.375" style="33" bestFit="1" customWidth="1"/>
    <col min="16133" max="16133" width="15" style="33" bestFit="1" customWidth="1"/>
    <col min="16134" max="16134" width="14.75" style="33" bestFit="1" customWidth="1"/>
    <col min="16135" max="16135" width="14.625" style="33" bestFit="1" customWidth="1"/>
    <col min="16136" max="16136" width="13.75" style="33" bestFit="1" customWidth="1"/>
    <col min="16137" max="16137" width="14.25" style="33" bestFit="1" customWidth="1"/>
    <col min="16138" max="16138" width="15.125" style="33" customWidth="1"/>
    <col min="16139" max="16139" width="20.5" style="33" bestFit="1" customWidth="1"/>
    <col min="16140" max="16140" width="27.875" style="33" bestFit="1" customWidth="1"/>
    <col min="16141" max="16141" width="6.875" style="33" bestFit="1" customWidth="1"/>
    <col min="16142" max="16142" width="5" style="33" bestFit="1" customWidth="1"/>
    <col min="16143" max="16143" width="8" style="33" bestFit="1" customWidth="1"/>
    <col min="16144" max="16144" width="11.875" style="33" bestFit="1" customWidth="1"/>
    <col min="16145" max="16384" width="9" style="33"/>
  </cols>
  <sheetData>
    <row r="1" spans="1:26" ht="18.75">
      <c r="L1" s="13" t="s">
        <v>140</v>
      </c>
    </row>
    <row r="2" spans="1:26" ht="18.75">
      <c r="L2" s="10" t="s">
        <v>0</v>
      </c>
    </row>
    <row r="3" spans="1:26" ht="18.75">
      <c r="L3" s="10" t="s">
        <v>86</v>
      </c>
    </row>
    <row r="4" spans="1:26" s="39" customFormat="1" ht="16.5">
      <c r="A4" s="258" t="s">
        <v>154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4"/>
      <c r="N4" s="4"/>
      <c r="O4" s="4"/>
      <c r="P4" s="4"/>
      <c r="Q4" s="4"/>
      <c r="R4" s="4"/>
    </row>
    <row r="5" spans="1:26" s="39" customFormat="1" ht="16.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"/>
      <c r="N5" s="4"/>
      <c r="O5" s="4"/>
      <c r="P5" s="4"/>
      <c r="Q5" s="4"/>
      <c r="R5" s="4"/>
    </row>
    <row r="6" spans="1:26" ht="15.75">
      <c r="A6" s="250" t="s">
        <v>62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6" ht="15.75">
      <c r="A7" s="251" t="s">
        <v>117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6" ht="15.75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6" ht="16.5">
      <c r="A9" s="300" t="s">
        <v>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303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3"/>
      <c r="Z10" s="33"/>
    </row>
    <row r="11" spans="1:26" s="5" customFormat="1" ht="63" customHeight="1">
      <c r="A11" s="278" t="s">
        <v>63</v>
      </c>
      <c r="B11" s="278" t="s">
        <v>9</v>
      </c>
      <c r="C11" s="278" t="s">
        <v>3</v>
      </c>
      <c r="D11" s="304" t="s">
        <v>125</v>
      </c>
      <c r="E11" s="305"/>
      <c r="F11" s="306"/>
      <c r="G11" s="278" t="s">
        <v>128</v>
      </c>
      <c r="H11" s="259" t="s">
        <v>131</v>
      </c>
      <c r="I11" s="259"/>
      <c r="J11" s="259"/>
      <c r="K11" s="259"/>
      <c r="L11" s="259"/>
      <c r="M11" s="282" t="s">
        <v>208</v>
      </c>
      <c r="N11" s="282"/>
      <c r="O11" s="282"/>
      <c r="P11" s="282"/>
      <c r="Q11" s="262" t="s">
        <v>136</v>
      </c>
      <c r="R11" s="268" t="s">
        <v>147</v>
      </c>
      <c r="S11" s="282" t="s">
        <v>148</v>
      </c>
      <c r="T11" s="282"/>
      <c r="U11" s="282"/>
      <c r="V11" s="282"/>
      <c r="W11" s="265" t="s">
        <v>121</v>
      </c>
      <c r="X11" s="267"/>
      <c r="Y11" s="259" t="s">
        <v>151</v>
      </c>
      <c r="Z11" s="33"/>
    </row>
    <row r="12" spans="1:26" s="5" customFormat="1" ht="213.75" customHeight="1">
      <c r="A12" s="279"/>
      <c r="B12" s="279"/>
      <c r="C12" s="279"/>
      <c r="D12" s="259" t="s">
        <v>127</v>
      </c>
      <c r="E12" s="259"/>
      <c r="F12" s="259" t="s">
        <v>149</v>
      </c>
      <c r="G12" s="279"/>
      <c r="H12" s="278" t="s">
        <v>129</v>
      </c>
      <c r="I12" s="259" t="s">
        <v>122</v>
      </c>
      <c r="J12" s="259"/>
      <c r="K12" s="278" t="s">
        <v>130</v>
      </c>
      <c r="L12" s="278" t="s">
        <v>132</v>
      </c>
      <c r="M12" s="268" t="s">
        <v>133</v>
      </c>
      <c r="N12" s="268" t="s">
        <v>134</v>
      </c>
      <c r="O12" s="261" t="s">
        <v>146</v>
      </c>
      <c r="P12" s="261"/>
      <c r="Q12" s="263"/>
      <c r="R12" s="283"/>
      <c r="S12" s="281" t="s">
        <v>137</v>
      </c>
      <c r="T12" s="281"/>
      <c r="U12" s="260" t="s">
        <v>139</v>
      </c>
      <c r="V12" s="260"/>
      <c r="W12" s="301" t="s">
        <v>210</v>
      </c>
      <c r="X12" s="282" t="s">
        <v>123</v>
      </c>
      <c r="Y12" s="259"/>
      <c r="Z12" s="33"/>
    </row>
    <row r="13" spans="1:26" s="5" customFormat="1" ht="43.5" customHeight="1">
      <c r="A13" s="280"/>
      <c r="B13" s="280"/>
      <c r="C13" s="280"/>
      <c r="D13" s="44" t="s">
        <v>43</v>
      </c>
      <c r="E13" s="44" t="s">
        <v>44</v>
      </c>
      <c r="F13" s="259"/>
      <c r="G13" s="280"/>
      <c r="H13" s="280"/>
      <c r="I13" s="45" t="s">
        <v>32</v>
      </c>
      <c r="J13" s="45" t="s">
        <v>33</v>
      </c>
      <c r="K13" s="280"/>
      <c r="L13" s="280"/>
      <c r="M13" s="269"/>
      <c r="N13" s="269"/>
      <c r="O13" s="21" t="s">
        <v>11</v>
      </c>
      <c r="P13" s="21" t="s">
        <v>12</v>
      </c>
      <c r="Q13" s="264"/>
      <c r="R13" s="269"/>
      <c r="S13" s="29" t="s">
        <v>15</v>
      </c>
      <c r="T13" s="29" t="s">
        <v>16</v>
      </c>
      <c r="U13" s="29" t="s">
        <v>15</v>
      </c>
      <c r="V13" s="29" t="s">
        <v>16</v>
      </c>
      <c r="W13" s="302"/>
      <c r="X13" s="282"/>
      <c r="Y13" s="259"/>
      <c r="Z13" s="33"/>
    </row>
    <row r="14" spans="1:26" s="5" customFormat="1" ht="15" customHeight="1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22">
        <v>24</v>
      </c>
      <c r="Y14" s="22">
        <v>25</v>
      </c>
      <c r="Z14" s="33"/>
    </row>
    <row r="15" spans="1:26" ht="15.75">
      <c r="A15" s="23"/>
      <c r="B15" s="30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5"/>
      <c r="X15" s="25"/>
      <c r="Y15" s="25"/>
    </row>
    <row r="16" spans="1:26" ht="15.75">
      <c r="A16" s="23"/>
      <c r="B16" s="38"/>
    </row>
  </sheetData>
  <mergeCells count="31"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8" customWidth="1"/>
    <col min="2" max="2" width="21.75" style="18" customWidth="1"/>
    <col min="3" max="3" width="15.75" style="18" customWidth="1"/>
    <col min="4" max="4" width="20.5" style="18" customWidth="1"/>
    <col min="5" max="5" width="11.75" style="18" customWidth="1"/>
    <col min="6" max="6" width="11.125" style="18" customWidth="1"/>
    <col min="7" max="7" width="16.125" style="18" customWidth="1"/>
    <col min="8" max="8" width="17.25" style="18" customWidth="1"/>
    <col min="9" max="9" width="21.125" style="18" customWidth="1"/>
    <col min="10" max="10" width="19.875" style="18" customWidth="1"/>
    <col min="11" max="11" width="15.5" style="18" customWidth="1"/>
    <col min="12" max="12" width="15" style="18" customWidth="1"/>
    <col min="13" max="13" width="14.375" style="18" customWidth="1"/>
    <col min="14" max="14" width="24.5" style="18" customWidth="1"/>
    <col min="15" max="16" width="19.875" style="18" customWidth="1"/>
    <col min="17" max="17" width="14.25" style="4" customWidth="1"/>
    <col min="18" max="18" width="8.625" style="33" customWidth="1"/>
    <col min="19" max="19" width="6.75" style="33" customWidth="1"/>
    <col min="20" max="21" width="9.5" style="33" customWidth="1"/>
    <col min="22" max="22" width="14.5" style="18" customWidth="1"/>
    <col min="23" max="23" width="13.25" style="18" customWidth="1"/>
    <col min="24" max="24" width="13.125" style="18" customWidth="1"/>
    <col min="25" max="16384" width="9" style="18"/>
  </cols>
  <sheetData>
    <row r="1" spans="1:29" s="16" customFormat="1" ht="18.75" customHeight="1">
      <c r="A1" s="15"/>
      <c r="Q1" s="4"/>
      <c r="R1" s="33"/>
      <c r="S1" s="33"/>
      <c r="T1" s="33"/>
      <c r="X1" s="13" t="s">
        <v>144</v>
      </c>
    </row>
    <row r="2" spans="1:29" s="16" customFormat="1" ht="18.75" customHeight="1">
      <c r="A2" s="15"/>
      <c r="Q2" s="4"/>
      <c r="R2" s="33"/>
      <c r="S2" s="33"/>
      <c r="T2" s="33"/>
      <c r="X2" s="10" t="s">
        <v>0</v>
      </c>
    </row>
    <row r="3" spans="1:29" s="16" customFormat="1" ht="18.75">
      <c r="A3" s="34"/>
      <c r="Q3" s="4"/>
      <c r="R3" s="33"/>
      <c r="S3" s="33"/>
      <c r="T3" s="33"/>
      <c r="X3" s="10" t="s">
        <v>22</v>
      </c>
    </row>
    <row r="4" spans="1:29" s="16" customFormat="1" ht="16.5">
      <c r="A4" s="258" t="s">
        <v>155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</row>
    <row r="5" spans="1:29" s="16" customFormat="1" ht="15.75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</row>
    <row r="6" spans="1:29" s="16" customFormat="1" ht="15.75">
      <c r="A6" s="250" t="s">
        <v>62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37"/>
      <c r="Z6" s="37"/>
      <c r="AA6" s="37"/>
      <c r="AB6" s="37"/>
      <c r="AC6" s="37"/>
    </row>
    <row r="7" spans="1:29" s="16" customFormat="1" ht="15.75">
      <c r="A7" s="250" t="s">
        <v>117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36"/>
      <c r="Z7" s="36"/>
      <c r="AA7" s="36"/>
      <c r="AB7" s="36"/>
      <c r="AC7" s="36"/>
    </row>
    <row r="8" spans="1:29" s="16" customFormat="1" ht="15.75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36"/>
      <c r="Z8" s="36"/>
      <c r="AA8" s="36"/>
      <c r="AB8" s="36"/>
      <c r="AC8" s="36"/>
    </row>
    <row r="9" spans="1:29" s="16" customFormat="1" ht="16.5">
      <c r="A9" s="315" t="s">
        <v>23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7"/>
      <c r="Z9" s="7"/>
      <c r="AA9" s="7"/>
      <c r="AB9" s="7"/>
      <c r="AC9" s="7"/>
    </row>
    <row r="10" spans="1:29" s="16" customFormat="1" ht="18.75">
      <c r="A10" s="320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</row>
    <row r="11" spans="1:29" s="16" customFormat="1" ht="83.25" customHeight="1">
      <c r="A11" s="311" t="s">
        <v>142</v>
      </c>
      <c r="B11" s="311" t="s">
        <v>9</v>
      </c>
      <c r="C11" s="311" t="s">
        <v>10</v>
      </c>
      <c r="D11" s="318" t="s">
        <v>150</v>
      </c>
      <c r="E11" s="316" t="s">
        <v>55</v>
      </c>
      <c r="F11" s="316" t="s">
        <v>53</v>
      </c>
      <c r="G11" s="316" t="s">
        <v>114</v>
      </c>
      <c r="H11" s="311" t="s">
        <v>39</v>
      </c>
      <c r="I11" s="311"/>
      <c r="J11" s="311"/>
      <c r="K11" s="311"/>
      <c r="L11" s="307" t="s">
        <v>38</v>
      </c>
      <c r="M11" s="308"/>
      <c r="N11" s="259" t="s">
        <v>21</v>
      </c>
      <c r="O11" s="259" t="s">
        <v>20</v>
      </c>
      <c r="P11" s="262" t="s">
        <v>143</v>
      </c>
      <c r="Q11" s="312" t="s">
        <v>141</v>
      </c>
      <c r="R11" s="282" t="s">
        <v>138</v>
      </c>
      <c r="S11" s="282"/>
      <c r="T11" s="282"/>
      <c r="U11" s="282"/>
      <c r="V11" s="311" t="s">
        <v>54</v>
      </c>
      <c r="W11" s="311" t="s">
        <v>124</v>
      </c>
      <c r="X11" s="311"/>
    </row>
    <row r="12" spans="1:29" s="14" customFormat="1" ht="96.75" customHeight="1">
      <c r="A12" s="311"/>
      <c r="B12" s="311"/>
      <c r="C12" s="311"/>
      <c r="D12" s="318"/>
      <c r="E12" s="319"/>
      <c r="F12" s="319"/>
      <c r="G12" s="319"/>
      <c r="H12" s="311" t="s">
        <v>49</v>
      </c>
      <c r="I12" s="311" t="s">
        <v>50</v>
      </c>
      <c r="J12" s="311" t="s">
        <v>51</v>
      </c>
      <c r="K12" s="316" t="s">
        <v>52</v>
      </c>
      <c r="L12" s="309"/>
      <c r="M12" s="310"/>
      <c r="N12" s="259"/>
      <c r="O12" s="259"/>
      <c r="P12" s="263"/>
      <c r="Q12" s="313"/>
      <c r="R12" s="304" t="s">
        <v>137</v>
      </c>
      <c r="S12" s="306"/>
      <c r="T12" s="260" t="s">
        <v>139</v>
      </c>
      <c r="U12" s="260"/>
      <c r="V12" s="311"/>
      <c r="W12" s="311"/>
      <c r="X12" s="311"/>
    </row>
    <row r="13" spans="1:29" s="14" customFormat="1" ht="99" customHeight="1">
      <c r="A13" s="311"/>
      <c r="B13" s="311"/>
      <c r="C13" s="311"/>
      <c r="D13" s="318"/>
      <c r="E13" s="317"/>
      <c r="F13" s="317"/>
      <c r="G13" s="317"/>
      <c r="H13" s="311"/>
      <c r="I13" s="311"/>
      <c r="J13" s="311"/>
      <c r="K13" s="317"/>
      <c r="L13" s="44" t="s">
        <v>37</v>
      </c>
      <c r="M13" s="30" t="s">
        <v>19</v>
      </c>
      <c r="N13" s="259"/>
      <c r="O13" s="259"/>
      <c r="P13" s="264"/>
      <c r="Q13" s="314"/>
      <c r="R13" s="29" t="s">
        <v>15</v>
      </c>
      <c r="S13" s="29" t="s">
        <v>16</v>
      </c>
      <c r="T13" s="29" t="s">
        <v>15</v>
      </c>
      <c r="U13" s="29" t="s">
        <v>16</v>
      </c>
      <c r="V13" s="311"/>
      <c r="W13" s="48" t="s">
        <v>116</v>
      </c>
      <c r="X13" s="49" t="s">
        <v>56</v>
      </c>
    </row>
    <row r="14" spans="1:29" s="17" customFormat="1" ht="15.7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46">
        <v>13</v>
      </c>
      <c r="N14" s="46">
        <v>14</v>
      </c>
      <c r="O14" s="46">
        <v>15</v>
      </c>
      <c r="P14" s="46">
        <v>16</v>
      </c>
      <c r="Q14" s="46">
        <v>17</v>
      </c>
      <c r="R14" s="46">
        <v>18</v>
      </c>
      <c r="S14" s="46">
        <v>19</v>
      </c>
      <c r="T14" s="46">
        <v>20</v>
      </c>
      <c r="U14" s="46">
        <v>21</v>
      </c>
      <c r="V14" s="46">
        <v>22</v>
      </c>
      <c r="W14" s="46">
        <v>23</v>
      </c>
      <c r="X14" s="46">
        <v>24</v>
      </c>
    </row>
    <row r="15" spans="1:29" ht="15.75">
      <c r="A15" s="28"/>
      <c r="B15" s="47"/>
      <c r="C15" s="20"/>
      <c r="D15" s="20"/>
      <c r="E15" s="20"/>
      <c r="F15" s="20"/>
      <c r="G15" s="20"/>
      <c r="H15" s="19"/>
      <c r="I15" s="19"/>
      <c r="J15" s="19"/>
      <c r="K15" s="19"/>
      <c r="L15" s="20"/>
      <c r="M15" s="20"/>
      <c r="N15" s="20"/>
      <c r="O15" s="20"/>
      <c r="P15" s="20"/>
      <c r="Q15" s="26"/>
      <c r="R15" s="26"/>
      <c r="S15" s="26"/>
      <c r="T15" s="26"/>
      <c r="U15" s="26"/>
      <c r="V15" s="20"/>
      <c r="W15" s="19"/>
      <c r="X15" s="19"/>
    </row>
  </sheetData>
  <mergeCells count="29">
    <mergeCell ref="A6:X6"/>
    <mergeCell ref="A7:X7"/>
    <mergeCell ref="A8:X8"/>
    <mergeCell ref="A4:X4"/>
    <mergeCell ref="A5:X5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4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'4'!Заголовки_для_печати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'4'!Область_печати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ПК</cp:lastModifiedBy>
  <cp:lastPrinted>2019-03-10T22:07:46Z</cp:lastPrinted>
  <dcterms:created xsi:type="dcterms:W3CDTF">2009-07-27T10:10:26Z</dcterms:created>
  <dcterms:modified xsi:type="dcterms:W3CDTF">2022-02-22T03:09:06Z</dcterms:modified>
</cp:coreProperties>
</file>